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X:\Paço Municipal\Obras\2023\GIEIP\Projetos\Piscina Ferroviária\Documentos finais\"/>
    </mc:Choice>
  </mc:AlternateContent>
  <xr:revisionPtr revIDLastSave="0" documentId="13_ncr:1_{9DDE5332-F1FA-48A3-81A4-E40CC2B15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aria" sheetId="3" r:id="rId1"/>
  </sheets>
  <externalReferences>
    <externalReference r:id="rId2"/>
  </externalReferences>
  <definedNames>
    <definedName name="_xlnm.Print_Area" localSheetId="0">'Planilha Orçamentaria'!$A$1:$H$298</definedName>
    <definedName name="BDI">'[1]Planilha Orçamentaria'!$J$9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3" l="1"/>
  <c r="H54" i="3"/>
  <c r="H41" i="3"/>
  <c r="H15" i="3"/>
  <c r="H279" i="3"/>
  <c r="H288" i="3"/>
  <c r="H289" i="3"/>
  <c r="H290" i="3"/>
  <c r="H287" i="3"/>
  <c r="D87" i="3"/>
  <c r="D285" i="3" l="1"/>
  <c r="D283" i="3"/>
  <c r="D281" i="3"/>
  <c r="H282" i="3"/>
  <c r="H284" i="3"/>
  <c r="H286" i="3" l="1"/>
  <c r="H283" i="3"/>
  <c r="H281" i="3"/>
  <c r="H285" i="3"/>
  <c r="H280" i="3" l="1"/>
  <c r="H291" i="3"/>
  <c r="H14" i="3"/>
  <c r="H17" i="3"/>
  <c r="H18" i="3"/>
  <c r="H19" i="3"/>
  <c r="H20" i="3"/>
  <c r="H21" i="3"/>
  <c r="H22" i="3"/>
  <c r="H138" i="3"/>
  <c r="H197" i="3"/>
  <c r="D265" i="3"/>
  <c r="H272" i="3"/>
  <c r="H273" i="3" s="1"/>
  <c r="H267" i="3"/>
  <c r="H268" i="3"/>
  <c r="H266" i="3"/>
  <c r="H264" i="3"/>
  <c r="H260" i="3"/>
  <c r="H259" i="3"/>
  <c r="H253" i="3"/>
  <c r="H254" i="3"/>
  <c r="H255" i="3"/>
  <c r="H256" i="3"/>
  <c r="H257" i="3"/>
  <c r="H261" i="3"/>
  <c r="D247" i="3"/>
  <c r="H246" i="3"/>
  <c r="D245" i="3"/>
  <c r="H244" i="3"/>
  <c r="H243" i="3"/>
  <c r="H242" i="3"/>
  <c r="H241" i="3"/>
  <c r="H240" i="3"/>
  <c r="H239" i="3"/>
  <c r="H238" i="3"/>
  <c r="H237" i="3"/>
  <c r="H220" i="3"/>
  <c r="H218" i="3"/>
  <c r="H217" i="3"/>
  <c r="H216" i="3"/>
  <c r="H234" i="3"/>
  <c r="H233" i="3"/>
  <c r="H232" i="3"/>
  <c r="H231" i="3"/>
  <c r="H230" i="3"/>
  <c r="H229" i="3"/>
  <c r="H228" i="3"/>
  <c r="H227" i="3"/>
  <c r="H226" i="3"/>
  <c r="H224" i="3"/>
  <c r="H223" i="3"/>
  <c r="H222" i="3"/>
  <c r="H221" i="3"/>
  <c r="H225" i="3"/>
  <c r="H209" i="3"/>
  <c r="H208" i="3"/>
  <c r="H207" i="3"/>
  <c r="H203" i="3"/>
  <c r="H204" i="3"/>
  <c r="H206" i="3"/>
  <c r="H210" i="3"/>
  <c r="H293" i="3" l="1"/>
  <c r="H202" i="3"/>
  <c r="H265" i="3"/>
  <c r="H269" i="3"/>
  <c r="H258" i="3"/>
  <c r="H245" i="3"/>
  <c r="H247" i="3"/>
  <c r="H205" i="3"/>
  <c r="H196" i="3"/>
  <c r="H195" i="3"/>
  <c r="H186" i="3"/>
  <c r="H187" i="3"/>
  <c r="H188" i="3"/>
  <c r="H189" i="3"/>
  <c r="H183" i="3"/>
  <c r="H182" i="3"/>
  <c r="H181" i="3"/>
  <c r="H180" i="3"/>
  <c r="H179" i="3"/>
  <c r="H178" i="3"/>
  <c r="H184" i="3"/>
  <c r="H185" i="3"/>
  <c r="H172" i="3"/>
  <c r="H173" i="3"/>
  <c r="H174" i="3"/>
  <c r="H175" i="3"/>
  <c r="H176" i="3"/>
  <c r="H177" i="3"/>
  <c r="H170" i="3"/>
  <c r="H169" i="3"/>
  <c r="H168" i="3"/>
  <c r="H115" i="3"/>
  <c r="H116" i="3"/>
  <c r="H150" i="3"/>
  <c r="H151" i="3"/>
  <c r="H156" i="3"/>
  <c r="H157" i="3"/>
  <c r="H158" i="3"/>
  <c r="H159" i="3"/>
  <c r="H160" i="3"/>
  <c r="H161" i="3"/>
  <c r="H152" i="3"/>
  <c r="H154" i="3"/>
  <c r="H153" i="3"/>
  <c r="H113" i="3"/>
  <c r="H114" i="3"/>
  <c r="H145" i="3"/>
  <c r="H144" i="3"/>
  <c r="H146" i="3"/>
  <c r="H141" i="3"/>
  <c r="H142" i="3"/>
  <c r="H143" i="3"/>
  <c r="H140" i="3"/>
  <c r="D139" i="3"/>
  <c r="H137" i="3"/>
  <c r="H132" i="3"/>
  <c r="H125" i="3"/>
  <c r="H128" i="3"/>
  <c r="H127" i="3"/>
  <c r="H126" i="3"/>
  <c r="H124" i="3"/>
  <c r="H123" i="3"/>
  <c r="H122" i="3"/>
  <c r="H118" i="3"/>
  <c r="H119" i="3"/>
  <c r="H120" i="3"/>
  <c r="H121" i="3"/>
  <c r="H110" i="3"/>
  <c r="H111" i="3"/>
  <c r="H112" i="3"/>
  <c r="H117" i="3"/>
  <c r="H103" i="3"/>
  <c r="H104" i="3"/>
  <c r="H105" i="3"/>
  <c r="H106" i="3"/>
  <c r="H107" i="3"/>
  <c r="H102" i="3"/>
  <c r="H95" i="3"/>
  <c r="H86" i="3"/>
  <c r="H87" i="3"/>
  <c r="H88" i="3"/>
  <c r="H89" i="3"/>
  <c r="H91" i="3"/>
  <c r="H92" i="3"/>
  <c r="H93" i="3"/>
  <c r="H94" i="3"/>
  <c r="H85" i="3"/>
  <c r="H75" i="3"/>
  <c r="H24" i="3"/>
  <c r="H31" i="3"/>
  <c r="H32" i="3"/>
  <c r="H33" i="3"/>
  <c r="H29" i="3"/>
  <c r="H30" i="3"/>
  <c r="H25" i="3"/>
  <c r="H26" i="3"/>
  <c r="H27" i="3"/>
  <c r="H28" i="3"/>
  <c r="H252" i="3"/>
  <c r="H133" i="3"/>
  <c r="H73" i="3"/>
  <c r="H74" i="3"/>
  <c r="H108" i="3" l="1"/>
  <c r="H219" i="3"/>
  <c r="H235" i="3" s="1"/>
  <c r="H171" i="3"/>
  <c r="H198" i="3"/>
  <c r="H211" i="3"/>
  <c r="H270" i="3"/>
  <c r="H248" i="3"/>
  <c r="H167" i="3"/>
  <c r="H155" i="3"/>
  <c r="H162" i="3" s="1"/>
  <c r="H139" i="3"/>
  <c r="H109" i="3"/>
  <c r="H90" i="3"/>
  <c r="H96" i="3" s="1"/>
  <c r="H98" i="3" s="1"/>
  <c r="D70" i="3"/>
  <c r="D60" i="3"/>
  <c r="H62" i="3"/>
  <c r="H61" i="3"/>
  <c r="H63" i="3"/>
  <c r="H58" i="3"/>
  <c r="H78" i="3"/>
  <c r="H77" i="3"/>
  <c r="H72" i="3"/>
  <c r="H71" i="3"/>
  <c r="H67" i="3"/>
  <c r="H66" i="3"/>
  <c r="H65" i="3"/>
  <c r="D53" i="3"/>
  <c r="H52" i="3"/>
  <c r="D51" i="3"/>
  <c r="H50" i="3"/>
  <c r="H49" i="3"/>
  <c r="H48" i="3"/>
  <c r="H47" i="3"/>
  <c r="H46" i="3"/>
  <c r="H45" i="3"/>
  <c r="H44" i="3"/>
  <c r="H43" i="3"/>
  <c r="H40" i="3"/>
  <c r="H39" i="3"/>
  <c r="H38" i="3"/>
  <c r="H37" i="3"/>
  <c r="H36" i="3"/>
  <c r="H35" i="3"/>
  <c r="H34" i="3"/>
  <c r="H23" i="3"/>
  <c r="H56" i="3"/>
  <c r="H134" i="3"/>
  <c r="H251" i="3" l="1"/>
  <c r="H194" i="3"/>
  <c r="H129" i="3"/>
  <c r="H59" i="3"/>
  <c r="H136" i="3"/>
  <c r="H57" i="3"/>
  <c r="H135" i="3"/>
  <c r="H250" i="3"/>
  <c r="H193" i="3"/>
  <c r="H190" i="3"/>
  <c r="H70" i="3"/>
  <c r="H76" i="3"/>
  <c r="H60" i="3"/>
  <c r="H51" i="3"/>
  <c r="H53" i="3"/>
  <c r="H64" i="3"/>
  <c r="H199" i="3" l="1"/>
  <c r="H213" i="3" s="1"/>
  <c r="H147" i="3"/>
  <c r="H164" i="3" s="1"/>
  <c r="H262" i="3"/>
  <c r="H275" i="3" s="1"/>
  <c r="H79" i="3"/>
  <c r="H81" i="3" l="1"/>
  <c r="H295" i="3" s="1"/>
</calcChain>
</file>

<file path=xl/sharedStrings.xml><?xml version="1.0" encoding="utf-8"?>
<sst xmlns="http://schemas.openxmlformats.org/spreadsheetml/2006/main" count="720" uniqueCount="368">
  <si>
    <t>Item</t>
  </si>
  <si>
    <t xml:space="preserve"> Descrição</t>
  </si>
  <si>
    <t>Qtde.</t>
  </si>
  <si>
    <t>Unidade</t>
  </si>
  <si>
    <t>Preço unitário com BDI</t>
  </si>
  <si>
    <t>Custo Total</t>
  </si>
  <si>
    <t>Placa de identificação para obra</t>
  </si>
  <si>
    <t>M²</t>
  </si>
  <si>
    <t xml:space="preserve">Valor total da etapa </t>
  </si>
  <si>
    <t>UN</t>
  </si>
  <si>
    <t>M</t>
  </si>
  <si>
    <t>Eletroduto corrugado em polietileno de alta densidade, DN= 30 mm (1.1/4"), com acessórios</t>
  </si>
  <si>
    <t>M³</t>
  </si>
  <si>
    <t>Escavação manual em solo de 1ª e 2ª categoria em vala ou cava até 1,5 m</t>
  </si>
  <si>
    <t>Reaterro manual apiloado</t>
  </si>
  <si>
    <t xml:space="preserve">Caixa enterrada elétrica retangular em concreto, pré-moldado, fundo com brita, dimensões internas: 0,4x0,4x0,4 m. </t>
  </si>
  <si>
    <t>Cabo de cobre flexível de 2,5 mm², isolamento 0,6/1kV ‐ isolação HEPR 90°C</t>
  </si>
  <si>
    <t>Cabo de cobre flexível de 6 mm², isolamento 0,6/1kV ‐ isolação HEPR 90°C</t>
  </si>
  <si>
    <t>Barra de neutro e/ou terra</t>
  </si>
  <si>
    <t>Temporizador digital 220V fixação em trilho DIN saída 1NA/1NF</t>
  </si>
  <si>
    <t>Supressor de surto monofásico, Fase-Terra, In 12 kA, Imax. de surto de 45 kA</t>
  </si>
  <si>
    <t>Terminal de pressão/compressão para cabo de 6 até 10 mm²</t>
  </si>
  <si>
    <t>Terminal de compressão para cabo de 2,5 mm²</t>
  </si>
  <si>
    <t>Porta/portão tipo gradil sob medida</t>
  </si>
  <si>
    <t>Cadeado de alta segurança</t>
  </si>
  <si>
    <t>Alvenaria de bloco cerâmico de vedação, uso revestido, de 19 cm</t>
  </si>
  <si>
    <t>Forma em madeira comum para fundação</t>
  </si>
  <si>
    <t>Forma em madeira comum para estrutura</t>
  </si>
  <si>
    <t>Concreto usinado, fck = 30 MP</t>
  </si>
  <si>
    <t>Concreto não estrutural executado no local, mínimo 150 kg cimento / m³</t>
  </si>
  <si>
    <t>Lançamento, espalhamento e adensamento de concreto ou massa em lastro e/ou enchimento</t>
  </si>
  <si>
    <t>Armadura em barra de aço CA-60 (A ou B) fyk = 600 MPa</t>
  </si>
  <si>
    <t>Kg</t>
  </si>
  <si>
    <t>Alvenaria de embasamento em tijolo maciço comum</t>
  </si>
  <si>
    <t>Impermeabilização em pintura de asfalto oxidado com solventes orgânicos, sobre massa</t>
  </si>
  <si>
    <t>Textura acrílica para uso interno / externo, inclusive preparo</t>
  </si>
  <si>
    <t>Haste de aterramento de 5/8'' x 2,4 m</t>
  </si>
  <si>
    <t>Solda exotérmica conexão cabo‐haste na lateral, bitola do cabo de 25mm² a 70mm² para haste de 5/8" e 3/4"</t>
  </si>
  <si>
    <t xml:space="preserve"> </t>
  </si>
  <si>
    <t>Valor total do contrato</t>
  </si>
  <si>
    <t>Etapa 1.1  - Serviços iniciais</t>
  </si>
  <si>
    <t>Etapa 1.2 - Caixa de comando e entrada de energia</t>
  </si>
  <si>
    <t>Etapa 1.3 - Mureta de alvenaria para caixa de comando</t>
  </si>
  <si>
    <t>Etapa 1.4 - Projetores e postes</t>
  </si>
  <si>
    <t>Etapa 1.5 - Cabos e Eletrodutos</t>
  </si>
  <si>
    <t xml:space="preserve">Valor total do item 1 </t>
  </si>
  <si>
    <t>Suporte para uma luminária topo de poste 60,3 mm</t>
  </si>
  <si>
    <t>Suporte para três luminárias topo de poste 60,3 mm</t>
  </si>
  <si>
    <t>Suporte para duas luminárias topo de poste 60,3 mm</t>
  </si>
  <si>
    <t>Luminária LED potência nominal máxima 135W, temperatura de cor 4000K, Portaria 20 INMETRO, conforme item 3.04</t>
  </si>
  <si>
    <t>Luminária LED potência nominal máxima 50W, temperatura de cor 4000K, Portaria 20 INMETRO, conforme item 3.05</t>
  </si>
  <si>
    <t xml:space="preserve">Poste de fibra de vidro PRFV de altura útil 4,00 metros, engastado, conforme item 3.06 </t>
  </si>
  <si>
    <t xml:space="preserve">Poste de fibra de vidro PRFV de altura útil 9,00 metros, engastado, conforme item 3.07 </t>
  </si>
  <si>
    <t>Concreto preparado no local, fck = 20 Mpa (envelopamento eletroduto)</t>
  </si>
  <si>
    <t>Concreto preparado no local, fck = 20 Mpa (engastamento postes de fibra)</t>
  </si>
  <si>
    <t>Reajuntamento de paralelepípedo com areia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</si>
  <si>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</si>
  <si>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</si>
  <si>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</si>
  <si>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</si>
  <si>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</si>
  <si>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</si>
  <si>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</si>
  <si>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</si>
  <si>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Demolição manual de concreto simples</t>
  </si>
  <si>
    <t>Execução de passeio com concreto moldado in loco, usinado, acabamento convencional, não armado</t>
  </si>
  <si>
    <t>1.5.9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</si>
  <si>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</si>
  <si>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</si>
  <si>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</si>
  <si>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</si>
  <si>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</si>
  <si>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</si>
  <si>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</si>
  <si>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</si>
  <si>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</si>
  <si>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</si>
  <si>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</si>
  <si>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</si>
  <si>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</si>
  <si>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</si>
  <si>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</si>
  <si>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</si>
  <si>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</si>
  <si>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</si>
  <si>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</si>
  <si>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</si>
  <si>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</si>
  <si>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</si>
  <si>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1.2.11</t>
  </si>
  <si>
    <t>1.2.12</t>
  </si>
  <si>
    <t>1.2.13</t>
  </si>
  <si>
    <t>1.2.14</t>
  </si>
  <si>
    <t>1.2.15</t>
  </si>
  <si>
    <t>1.2.16</t>
  </si>
  <si>
    <t>1.2.20</t>
  </si>
  <si>
    <t>Contator de potência tripolar 16A 1NA/1NF</t>
  </si>
  <si>
    <t>1 - QGBT e ilumanação áreas comuns</t>
  </si>
  <si>
    <t>2 - ALIMENTADORES QUADROS QD-B, QD-C E QD-D (conforme projeto)</t>
  </si>
  <si>
    <t>Etapa 2.1 - Eletrodutos e cabos</t>
  </si>
  <si>
    <t>Disjuntor termomagnético trifásico 125A Curva C</t>
  </si>
  <si>
    <t>Disjuntor termomagnético trifásico 80A curva C</t>
  </si>
  <si>
    <t>Disjuntor termomagnético trifásico 32A curva C</t>
  </si>
  <si>
    <t>Disjuntor termomagnético trifásico 25A curva C</t>
  </si>
  <si>
    <t>1.2.21</t>
  </si>
  <si>
    <t>1.2.22</t>
  </si>
  <si>
    <t>1.2.23</t>
  </si>
  <si>
    <t>Barramento de cobre nu (capacidade 200A)</t>
  </si>
  <si>
    <t>Trilho DIN perfurado barra 2,00 metros</t>
  </si>
  <si>
    <t>Quadro de distribuição universal de embutir, para disjuntores 56 DIN / 40 Bolt‐on ‐ 225 A ‐ sem componentes</t>
  </si>
  <si>
    <t>Terminal de pressão/compressão para cabo de 50 mm²</t>
  </si>
  <si>
    <t>Cabo de cobre flexível de 50 mm², isolamento 0,6/1kV ‐ isolação HEPR 90°C</t>
  </si>
  <si>
    <t>Haste de aterramento de 5/8" x 2,4 m</t>
  </si>
  <si>
    <t>Solda exotérmica conexão cabo‐haste no topo, bitola do cabo de 25mm² a 35mm² para haste de 5/8"</t>
  </si>
  <si>
    <t>Cabo de cobre flexível de 25 mm², isolamento 0,6/1kV ‐ isolação HEPR 90°C</t>
  </si>
  <si>
    <t>1.2.10</t>
  </si>
  <si>
    <t>1.2.17</t>
  </si>
  <si>
    <t>1.2.18</t>
  </si>
  <si>
    <t>1.2.19</t>
  </si>
  <si>
    <t>1.2.24</t>
  </si>
  <si>
    <t>3 - ILUMINAÇÃO DAS PISCINAS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</si>
  <si>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</si>
  <si>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</si>
  <si>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</si>
  <si>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</si>
  <si>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</si>
  <si>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</si>
  <si>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</si>
  <si>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</si>
  <si>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</si>
  <si>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</si>
  <si>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</si>
  <si>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Conector parafuso fendido para cabos de até 25 mm²</t>
  </si>
  <si>
    <t xml:space="preserve">Cabo em aço cobreado 16 mm² isolação 1 KV </t>
  </si>
  <si>
    <t>Eletroduto corrugado em polietileno de alta densidade, DN= 50 mm (2"), com acessórios</t>
  </si>
  <si>
    <t xml:space="preserve">Valor total do item 2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</si>
  <si>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</si>
  <si>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</si>
  <si>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</si>
  <si>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</si>
  <si>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</si>
  <si>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</si>
  <si>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</si>
  <si>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</si>
  <si>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</si>
  <si>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</si>
  <si>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</si>
  <si>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Cabo em aço cobreado 50 mm² isolação 1 KV (alimentador QD-D)</t>
  </si>
  <si>
    <t>Cabo em aço cobreado 25 mm² isolação 1 KV (alimentador QD-C)</t>
  </si>
  <si>
    <t>Cabo em aço cobreado 35 mm² isolação 1 KV (alimentador QD-B)</t>
  </si>
  <si>
    <t>Etapa 3.2 - Projetores, postes e torres metálicas</t>
  </si>
  <si>
    <t>Etapa 3.3 - Eletrodutos e cabos</t>
  </si>
  <si>
    <t xml:space="preserve">Etapa 3.1 - Quadro de comando </t>
  </si>
  <si>
    <t>Disjuntor termomagnético trifásico 40A curva C</t>
  </si>
  <si>
    <t>Disjuntor termomagnético trifásico 50A curva C</t>
  </si>
  <si>
    <t>Contator de potência tripolar 50A 1NA/1NF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</si>
  <si>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</si>
  <si>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</si>
  <si>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</si>
  <si>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</si>
  <si>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</si>
  <si>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</si>
  <si>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</si>
  <si>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</si>
  <si>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</si>
  <si>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</si>
  <si>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</si>
  <si>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</si>
  <si>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</si>
  <si>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</si>
  <si>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</si>
  <si>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</si>
  <si>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</si>
  <si>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</si>
  <si>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</si>
  <si>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</si>
  <si>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</si>
  <si>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</si>
  <si>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</si>
  <si>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</si>
  <si>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3.2.1</t>
  </si>
  <si>
    <t>3.2.2</t>
  </si>
  <si>
    <t>3.2.3</t>
  </si>
  <si>
    <t>3.2.4</t>
  </si>
  <si>
    <t>Projetor LED potência máxima 1000W, ângulo de abertura 40 graus, facho simétrico, temperatura de cor 5000K (torres metálicas)</t>
  </si>
  <si>
    <t>Projetor LED potência máxima 500W, ângulo de abertura 90 graus, facho simétrico, temperatura de cor 5000K (marquise)</t>
  </si>
  <si>
    <t>3.2.5</t>
  </si>
  <si>
    <t>3.2.6</t>
  </si>
  <si>
    <t>3.2.7</t>
  </si>
  <si>
    <t>3.2.8</t>
  </si>
  <si>
    <t>3.2.9</t>
  </si>
  <si>
    <t>3.2.10</t>
  </si>
  <si>
    <t>3.2.11</t>
  </si>
  <si>
    <t>Torre metálica autoportante, 15 metros de altura útil, incluso fundação de concreto, dispositivo para escalada de um operador até o topo da torre, dispositivo para evitar a subida de terceiros. Incluso suporte para fixação de três projetores de 1000W de LED em seu topo. A torre deverá ser montada com material resistente ao tempo e ser capaz de suportar os pesos dos projetores LED e de um operador/eletricista. A montagem da torre deverá ser realizada sem a utilização de caminhão guindaste</t>
  </si>
  <si>
    <t xml:space="preserve">Eletroduto PVC rígido 2 polegadas e acessórios - subida das torres </t>
  </si>
  <si>
    <t>Caixa de passagem em alumínio fundido à prova de tempo, 300 x 300 mm</t>
  </si>
  <si>
    <t>Cabo em aço-cobreado 16 mm² com isolação 1 kV 90ºC (subida das torres)</t>
  </si>
  <si>
    <t>3.2.12</t>
  </si>
  <si>
    <t>3.2.13</t>
  </si>
  <si>
    <t>3.2.14</t>
  </si>
  <si>
    <t>Botoeira verde 1 contato NA</t>
  </si>
  <si>
    <t>Botoeira vermelha 1 contato NF</t>
  </si>
  <si>
    <t>3.1.25</t>
  </si>
  <si>
    <t>3.1.26</t>
  </si>
  <si>
    <t>3.3.1</t>
  </si>
  <si>
    <t>3.3.2</t>
  </si>
  <si>
    <t>Cabo em aço-cobreado 35 mm² com isolação 1 kV 90ºC</t>
  </si>
  <si>
    <t>Cabo em aço-cobreado 25 mm² com isolação 1 kV 90ºC</t>
  </si>
  <si>
    <t>3.3.3</t>
  </si>
  <si>
    <t>3.3.4</t>
  </si>
  <si>
    <t>Eletroduto galvanizado a quente 1" ‐ com acessórios (alimentação dos projetores sobre a marquise da arquibancada)</t>
  </si>
  <si>
    <t>3.3.5</t>
  </si>
  <si>
    <t>Conector parafuso fendido para cabos de até 35 mm²</t>
  </si>
  <si>
    <t>3.3.6</t>
  </si>
  <si>
    <t>3.3.7</t>
  </si>
  <si>
    <t>3.3.8</t>
  </si>
  <si>
    <t>3.3.9</t>
  </si>
  <si>
    <t>3.3.10</t>
  </si>
  <si>
    <t>3.3.11</t>
  </si>
  <si>
    <t>3.3.12</t>
  </si>
  <si>
    <t>4 - ILUMINAÇÃO DAS QUADRAS DE TÊNIS</t>
  </si>
  <si>
    <t>5- ILUMINAÇÃO DAS QUADRAS DE AREIAS</t>
  </si>
  <si>
    <t xml:space="preserve">Valor total do item 3 </t>
  </si>
  <si>
    <t>Demolição manual de alvenaria de elevação ou elemento vazado, incluindo revestimento</t>
  </si>
  <si>
    <t>Alvenaria de bloco cerâmico de vedação de 19 cm</t>
  </si>
  <si>
    <t>3.1.27</t>
  </si>
  <si>
    <t>Etapa 4.1 - Quadro de comando</t>
  </si>
  <si>
    <t>Etapa 4.2 - Luminárias e projetores</t>
  </si>
  <si>
    <t>4.1.1</t>
  </si>
  <si>
    <t>4.1.2</t>
  </si>
  <si>
    <t>Disjuntor termomagnético bifásico 25A curva C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</si>
  <si>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</si>
  <si>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</si>
  <si>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</si>
  <si>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</si>
  <si>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</si>
  <si>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</si>
  <si>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</si>
  <si>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</si>
  <si>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</si>
  <si>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</si>
  <si>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</si>
  <si>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</si>
  <si>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</si>
  <si>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</si>
  <si>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</si>
  <si>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</si>
  <si>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</si>
  <si>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</si>
  <si>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Remoção de disjuntor termomagnético</t>
  </si>
  <si>
    <t>4.1.21</t>
  </si>
  <si>
    <t>Remoção de barramento de cobre</t>
  </si>
  <si>
    <t>4.1.22</t>
  </si>
  <si>
    <t>Remoção de quadro de distribuição</t>
  </si>
  <si>
    <t>Quadro de distribuição universal de embutir, para disjuntores 44 DIN / 32 Bolt‐on ‐ 150 A ‐ sem componentes</t>
  </si>
  <si>
    <t>4.1.23</t>
  </si>
  <si>
    <t>4.2.1</t>
  </si>
  <si>
    <t>Projetor LED potência máxima 250W, ângulo de abertura 90 graus, facho simétrico, temperatura de cor 5000K</t>
  </si>
  <si>
    <t>Esmalte à base água em superfície metálica, inclusive preparo (pintura postes metálicos)</t>
  </si>
  <si>
    <t>4.2.2</t>
  </si>
  <si>
    <t>4.2.3</t>
  </si>
  <si>
    <t>4.2.4</t>
  </si>
  <si>
    <t>4.2.5</t>
  </si>
  <si>
    <t>Etapa 4.3 - Eletrodutos e cabos</t>
  </si>
  <si>
    <t>Cabo em aço-cobreado 16 mm² com isolação 1 kV 90ºC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</si>
  <si>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</si>
  <si>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</si>
  <si>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</si>
  <si>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</si>
  <si>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</si>
  <si>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</si>
  <si>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</si>
  <si>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</si>
  <si>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</si>
  <si>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 xml:space="preserve">Valor total do item 4 </t>
  </si>
  <si>
    <t>Eletroduto corrugado em polietileno de alta densidade, DN= 30 mm, com acessórios</t>
  </si>
  <si>
    <t>Disjuntor termomagnético bifásico 16A curva C</t>
  </si>
  <si>
    <t>Barramento de cobre nu</t>
  </si>
  <si>
    <t>Etapa 5.1 - Quadro de comando</t>
  </si>
  <si>
    <t>Etapa 5.2 - Mureta de alvenaria para caixa de comando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</si>
  <si>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</si>
  <si>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</si>
  <si>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</si>
  <si>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</si>
  <si>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</si>
  <si>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</si>
  <si>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</si>
  <si>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</si>
  <si>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</si>
  <si>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</si>
  <si>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</si>
  <si>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</si>
  <si>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</si>
  <si>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</si>
  <si>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</si>
  <si>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</si>
  <si>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</si>
  <si>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</si>
  <si>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</si>
  <si>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</si>
  <si>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</si>
  <si>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</si>
  <si>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</si>
  <si>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</si>
  <si>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</si>
  <si>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</si>
  <si>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</si>
  <si>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</si>
  <si>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</si>
  <si>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</si>
  <si>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Etapa 5.3 - Projetores, luminárias e postes</t>
  </si>
  <si>
    <t>Cruzeta reforçada em ferro galvanizado para fixação de duas luminárias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</si>
  <si>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</si>
  <si>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</si>
  <si>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</si>
  <si>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</si>
  <si>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</si>
  <si>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</si>
  <si>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</si>
  <si>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</si>
  <si>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</si>
  <si>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</si>
  <si>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</si>
  <si>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</si>
  <si>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Etapa 5.4 - Eletrodutos e cabos</t>
  </si>
  <si>
    <t>5.4.1</t>
  </si>
  <si>
    <t>5.4.2</t>
  </si>
  <si>
    <t>5.4.3</t>
  </si>
  <si>
    <t>5.4.4</t>
  </si>
  <si>
    <t>5.4.5</t>
  </si>
  <si>
    <t>5.4.6</t>
  </si>
  <si>
    <t xml:space="preserve">Valor total do item 5 </t>
  </si>
  <si>
    <t>Etapa 5.5 - Limpeza final</t>
  </si>
  <si>
    <t>Limpeza final da obra</t>
  </si>
  <si>
    <t>5.5.1</t>
  </si>
  <si>
    <t>Cabo em aço-cobreado PP 3x2,5 mm² com isolação (subida dos postes)</t>
  </si>
  <si>
    <t>Remoção de aparelho de iluminação</t>
  </si>
  <si>
    <t>4.2.6</t>
  </si>
  <si>
    <t>3.2.15</t>
  </si>
  <si>
    <t>Cabo em aço-cobreado PP 3x1,5 mm² com isolação (subida dos postes)</t>
  </si>
  <si>
    <t>Cabo em aço-cobreado PP 3x1,5 mm² com isolação (subida dos postes de fibra)</t>
  </si>
  <si>
    <t>Eletroduto corrugado em polietileno de alta densidade, DN= 75 mm (4"), com acessórios</t>
  </si>
  <si>
    <t>Etapa 6.1 - Posto de transformação aéreo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</si>
  <si>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</si>
  <si>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</si>
  <si>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</si>
  <si>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</si>
  <si>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</si>
  <si>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</si>
  <si>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</si>
  <si>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</si>
  <si>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 xml:space="preserve">Valor total do item 6 </t>
  </si>
  <si>
    <t>6- POSTO DE TRANSFORMAÇÃO AÉREO 300 KVA E ALIMENTAÇÃO GERAL DO COMPLEXO</t>
  </si>
  <si>
    <t>Cabo de cobre flexível de 150 mm², isolamento 0,6/1kV ‐ isolação HEPR 90°C</t>
  </si>
  <si>
    <t>Eletroduto corrugado em polietileno de alta densidade, DN= 75 mm (3"), com acessórios</t>
  </si>
  <si>
    <t>Caixa enterrada em alvenaria com tijolos cerâmicos dimensões internas de 0,8 x 0,8 m</t>
  </si>
  <si>
    <t>Projeto executivo de instalações elétricas em formato A0 (Projeto de entrada de energia para aprovação na CPFL)</t>
  </si>
  <si>
    <t>Posto de transformação aéreo completo, com poste, transformador 300 kVA, mureta de medição, caixa de medição, proteção, aterramento e demais componentes necessários para execução e aprovação junto à CPFL</t>
  </si>
  <si>
    <t>Caixa enterrada elétrica retangular em concreto, pré-moldado, fundo com brita, dimensões internas: 60 x 60 cm</t>
  </si>
  <si>
    <t>Remoção de transformador em cabine primária</t>
  </si>
  <si>
    <t>6.1.9</t>
  </si>
  <si>
    <t>6.1.10</t>
  </si>
  <si>
    <t>6.1.11</t>
  </si>
  <si>
    <t>6.1.12</t>
  </si>
  <si>
    <t>Remoção de para-raio em cabine primária</t>
  </si>
  <si>
    <t>Remoção de chave fusivel em cabine primária</t>
  </si>
  <si>
    <t>Remoção de cabo de média tensão</t>
  </si>
  <si>
    <t>Marca/Modelo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</si>
</sst>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0" fontId="14" fillId="0" borderId="0"/>
  </cellStyleXfs>
  <cellXfs count="103">
    <xf numFmtId="0" fontId="0" fillId="0" borderId="0" xfId="0"/>
    <xf numFmtId="0" fontId="1" fillId="0" borderId="0" xfId="1" applyAlignment="1">
      <alignment horizontal="left" vertical="top"/>
    </xf>
    <xf numFmtId="0" fontId="4" fillId="2" borderId="14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 wrapText="1"/>
    </xf>
    <xf numFmtId="44" fontId="4" fillId="2" borderId="21" xfId="2" applyNumberFormat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44" fontId="5" fillId="0" borderId="11" xfId="1" applyNumberFormat="1" applyFont="1" applyBorder="1" applyAlignment="1">
      <alignment horizontal="center" wrapText="1"/>
    </xf>
    <xf numFmtId="0" fontId="1" fillId="0" borderId="0" xfId="1" applyAlignment="1">
      <alignment horizontal="left" vertical="top" wrapText="1"/>
    </xf>
    <xf numFmtId="44" fontId="1" fillId="0" borderId="0" xfId="1" applyNumberFormat="1" applyAlignment="1">
      <alignment horizontal="left" vertical="top"/>
    </xf>
    <xf numFmtId="0" fontId="5" fillId="0" borderId="12" xfId="1" applyFont="1" applyBorder="1" applyAlignment="1">
      <alignment horizontal="center" wrapText="1"/>
    </xf>
    <xf numFmtId="0" fontId="5" fillId="0" borderId="25" xfId="1" applyFont="1" applyBorder="1" applyAlignment="1">
      <alignment horizontal="center" wrapText="1"/>
    </xf>
    <xf numFmtId="0" fontId="9" fillId="0" borderId="0" xfId="1" applyFont="1" applyAlignment="1">
      <alignment horizontal="left" vertical="top"/>
    </xf>
    <xf numFmtId="0" fontId="11" fillId="0" borderId="0" xfId="4" applyFont="1" applyAlignment="1">
      <alignment horizontal="center" vertical="center"/>
    </xf>
    <xf numFmtId="2" fontId="11" fillId="0" borderId="0" xfId="4" applyNumberFormat="1" applyFont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vertical="center" wrapText="1"/>
    </xf>
    <xf numFmtId="0" fontId="6" fillId="0" borderId="25" xfId="1" applyFont="1" applyBorder="1" applyAlignment="1">
      <alignment horizontal="center" vertical="center"/>
    </xf>
    <xf numFmtId="44" fontId="5" fillId="0" borderId="25" xfId="1" applyNumberFormat="1" applyFont="1" applyBorder="1" applyAlignment="1">
      <alignment horizontal="right" wrapText="1"/>
    </xf>
    <xf numFmtId="0" fontId="5" fillId="0" borderId="10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29" xfId="1" applyFont="1" applyBorder="1" applyAlignment="1">
      <alignment horizontal="center" wrapText="1"/>
    </xf>
    <xf numFmtId="44" fontId="6" fillId="0" borderId="11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44" fontId="5" fillId="0" borderId="30" xfId="1" applyNumberFormat="1" applyFont="1" applyBorder="1" applyAlignment="1">
      <alignment horizontal="center" wrapText="1"/>
    </xf>
    <xf numFmtId="0" fontId="5" fillId="0" borderId="30" xfId="1" applyFont="1" applyBorder="1" applyAlignment="1">
      <alignment horizontal="center" wrapText="1"/>
    </xf>
    <xf numFmtId="44" fontId="5" fillId="0" borderId="12" xfId="1" applyNumberFormat="1" applyFont="1" applyBorder="1" applyAlignment="1">
      <alignment horizontal="right" wrapText="1"/>
    </xf>
    <xf numFmtId="0" fontId="5" fillId="0" borderId="31" xfId="1" applyFont="1" applyBorder="1" applyAlignment="1">
      <alignment horizontal="center" wrapText="1"/>
    </xf>
    <xf numFmtId="44" fontId="5" fillId="0" borderId="28" xfId="1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5" borderId="10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vertical="center" wrapText="1"/>
    </xf>
    <xf numFmtId="0" fontId="6" fillId="5" borderId="10" xfId="1" applyFont="1" applyFill="1" applyBorder="1" applyAlignment="1">
      <alignment horizontal="center" vertical="center"/>
    </xf>
    <xf numFmtId="44" fontId="6" fillId="5" borderId="11" xfId="1" applyNumberFormat="1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center"/>
    </xf>
    <xf numFmtId="0" fontId="4" fillId="3" borderId="32" xfId="2" applyFont="1" applyFill="1" applyBorder="1" applyAlignment="1">
      <alignment horizontal="center" vertical="center"/>
    </xf>
    <xf numFmtId="0" fontId="4" fillId="2" borderId="32" xfId="2" applyFont="1" applyFill="1" applyBorder="1" applyAlignment="1">
      <alignment horizontal="center" vertical="center" wrapText="1"/>
    </xf>
    <xf numFmtId="44" fontId="4" fillId="2" borderId="33" xfId="3" applyFont="1" applyFill="1" applyBorder="1" applyAlignment="1" applyProtection="1">
      <alignment horizontal="center" vertical="center" wrapText="1"/>
    </xf>
    <xf numFmtId="44" fontId="4" fillId="2" borderId="34" xfId="3" applyFont="1" applyFill="1" applyBorder="1" applyAlignment="1" applyProtection="1">
      <alignment horizontal="center" vertical="center" wrapText="1"/>
    </xf>
    <xf numFmtId="44" fontId="4" fillId="2" borderId="35" xfId="2" applyNumberFormat="1" applyFont="1" applyFill="1" applyBorder="1" applyAlignment="1">
      <alignment horizontal="center" vertical="center" wrapText="1"/>
    </xf>
    <xf numFmtId="44" fontId="5" fillId="0" borderId="13" xfId="1" applyNumberFormat="1" applyFont="1" applyBorder="1" applyAlignment="1">
      <alignment horizontal="right" wrapText="1"/>
    </xf>
    <xf numFmtId="44" fontId="5" fillId="0" borderId="36" xfId="1" applyNumberFormat="1" applyFont="1" applyBorder="1" applyAlignment="1">
      <alignment horizontal="right" wrapText="1"/>
    </xf>
    <xf numFmtId="44" fontId="5" fillId="0" borderId="37" xfId="1" applyNumberFormat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0" fillId="0" borderId="0" xfId="0" applyAlignment="1">
      <alignment horizontal="left" vertical="top"/>
    </xf>
    <xf numFmtId="0" fontId="11" fillId="0" borderId="0" xfId="4" applyFont="1" applyAlignment="1">
      <alignment horizontal="left" vertical="center"/>
    </xf>
    <xf numFmtId="44" fontId="5" fillId="0" borderId="4" xfId="1" applyNumberFormat="1" applyFont="1" applyBorder="1" applyAlignment="1">
      <alignment horizontal="right" wrapText="1"/>
    </xf>
    <xf numFmtId="44" fontId="5" fillId="0" borderId="0" xfId="1" applyNumberFormat="1" applyFont="1" applyAlignment="1">
      <alignment horizontal="right" wrapText="1"/>
    </xf>
    <xf numFmtId="44" fontId="5" fillId="0" borderId="5" xfId="1" applyNumberFormat="1" applyFont="1" applyBorder="1" applyAlignment="1">
      <alignment horizontal="center" wrapText="1"/>
    </xf>
    <xf numFmtId="44" fontId="5" fillId="0" borderId="27" xfId="1" applyNumberFormat="1" applyFont="1" applyBorder="1" applyAlignment="1">
      <alignment horizontal="center" wrapText="1"/>
    </xf>
    <xf numFmtId="0" fontId="5" fillId="4" borderId="9" xfId="1" applyFont="1" applyFill="1" applyBorder="1" applyAlignment="1">
      <alignment horizontal="center" wrapText="1"/>
    </xf>
    <xf numFmtId="0" fontId="5" fillId="4" borderId="10" xfId="1" applyFont="1" applyFill="1" applyBorder="1" applyAlignment="1">
      <alignment horizontal="center" wrapText="1"/>
    </xf>
    <xf numFmtId="0" fontId="5" fillId="4" borderId="11" xfId="1" applyFont="1" applyFill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44" fontId="7" fillId="0" borderId="24" xfId="3" applyFont="1" applyFill="1" applyBorder="1" applyAlignment="1" applyProtection="1">
      <alignment horizontal="center" vertical="center" wrapText="1"/>
    </xf>
    <xf numFmtId="44" fontId="7" fillId="0" borderId="23" xfId="3" applyFont="1" applyFill="1" applyBorder="1" applyAlignment="1" applyProtection="1">
      <alignment horizontal="center" vertical="center" wrapText="1"/>
    </xf>
    <xf numFmtId="44" fontId="5" fillId="0" borderId="24" xfId="1" applyNumberFormat="1" applyFont="1" applyBorder="1" applyAlignment="1">
      <alignment horizontal="right" wrapText="1"/>
    </xf>
    <xf numFmtId="44" fontId="5" fillId="0" borderId="23" xfId="1" applyNumberFormat="1" applyFont="1" applyBorder="1" applyAlignment="1">
      <alignment horizontal="right" wrapText="1"/>
    </xf>
    <xf numFmtId="44" fontId="5" fillId="0" borderId="26" xfId="1" applyNumberFormat="1" applyFont="1" applyBorder="1" applyAlignment="1">
      <alignment horizontal="right" wrapText="1"/>
    </xf>
    <xf numFmtId="44" fontId="5" fillId="0" borderId="38" xfId="1" applyNumberFormat="1" applyFont="1" applyBorder="1" applyAlignment="1">
      <alignment horizontal="right" wrapText="1"/>
    </xf>
    <xf numFmtId="44" fontId="5" fillId="0" borderId="39" xfId="1" applyNumberFormat="1" applyFont="1" applyBorder="1" applyAlignment="1">
      <alignment horizontal="right" wrapText="1"/>
    </xf>
    <xf numFmtId="44" fontId="7" fillId="0" borderId="10" xfId="3" applyFont="1" applyFill="1" applyBorder="1" applyAlignment="1" applyProtection="1">
      <alignment horizontal="center" vertical="center" wrapText="1"/>
    </xf>
    <xf numFmtId="44" fontId="5" fillId="0" borderId="10" xfId="1" applyNumberFormat="1" applyFont="1" applyBorder="1" applyAlignment="1">
      <alignment horizontal="right" wrapText="1"/>
    </xf>
    <xf numFmtId="44" fontId="5" fillId="0" borderId="12" xfId="1" applyNumberFormat="1" applyFont="1" applyBorder="1" applyAlignment="1">
      <alignment horizontal="right" wrapText="1"/>
    </xf>
    <xf numFmtId="44" fontId="5" fillId="0" borderId="25" xfId="1" applyNumberFormat="1" applyFont="1" applyBorder="1" applyAlignment="1">
      <alignment horizontal="right" wrapText="1"/>
    </xf>
    <xf numFmtId="0" fontId="5" fillId="0" borderId="25" xfId="1" applyFont="1" applyBorder="1" applyAlignment="1">
      <alignment horizontal="center" wrapText="1"/>
    </xf>
    <xf numFmtId="44" fontId="5" fillId="0" borderId="15" xfId="1" applyNumberFormat="1" applyFont="1" applyBorder="1" applyAlignment="1">
      <alignment horizontal="center" wrapText="1"/>
    </xf>
    <xf numFmtId="44" fontId="5" fillId="0" borderId="22" xfId="1" applyNumberFormat="1" applyFont="1" applyBorder="1" applyAlignment="1">
      <alignment horizontal="center" wrapText="1"/>
    </xf>
    <xf numFmtId="44" fontId="7" fillId="5" borderId="10" xfId="3" applyFont="1" applyFill="1" applyBorder="1" applyAlignment="1" applyProtection="1">
      <alignment horizontal="center" vertical="center" wrapText="1"/>
    </xf>
    <xf numFmtId="0" fontId="5" fillId="0" borderId="24" xfId="1" applyFont="1" applyBorder="1" applyAlignment="1">
      <alignment horizontal="center" wrapText="1"/>
    </xf>
    <xf numFmtId="0" fontId="5" fillId="0" borderId="23" xfId="1" applyFont="1" applyBorder="1" applyAlignment="1">
      <alignment horizontal="center" wrapText="1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5" xfId="1" applyBorder="1" applyAlignment="1">
      <alignment horizontal="center" vertical="top"/>
    </xf>
    <xf numFmtId="0" fontId="1" fillId="0" borderId="6" xfId="1" applyBorder="1" applyAlignment="1">
      <alignment horizontal="center" vertical="top"/>
    </xf>
    <xf numFmtId="0" fontId="1" fillId="0" borderId="7" xfId="1" applyBorder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44" fontId="4" fillId="2" borderId="19" xfId="3" applyFont="1" applyFill="1" applyBorder="1" applyAlignment="1" applyProtection="1">
      <alignment horizontal="center" vertical="center" wrapText="1"/>
    </xf>
    <xf numFmtId="44" fontId="4" fillId="2" borderId="20" xfId="3" applyFont="1" applyFill="1" applyBorder="1" applyAlignment="1" applyProtection="1">
      <alignment horizontal="center" vertical="center" wrapText="1"/>
    </xf>
    <xf numFmtId="0" fontId="5" fillId="0" borderId="12" xfId="1" applyFont="1" applyBorder="1" applyAlignment="1">
      <alignment horizontal="center" wrapText="1"/>
    </xf>
    <xf numFmtId="0" fontId="5" fillId="0" borderId="30" xfId="1" applyFont="1" applyBorder="1" applyAlignment="1">
      <alignment horizontal="center" wrapText="1"/>
    </xf>
    <xf numFmtId="0" fontId="2" fillId="0" borderId="18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</cellXfs>
  <cellStyles count="10">
    <cellStyle name="Moeda 2" xfId="3" xr:uid="{F9353ED7-AFED-4B72-BEA3-2B86989241AF}"/>
    <cellStyle name="Moeda 2 2" xfId="6" xr:uid="{80BA85CA-7911-4E76-8264-1C6C93F0EEBC}"/>
    <cellStyle name="Normal" xfId="0" builtinId="0"/>
    <cellStyle name="Normal 102" xfId="9" xr:uid="{A829AD73-6B65-4969-8F01-9A6AA280B2B7}"/>
    <cellStyle name="Normal 11" xfId="4" xr:uid="{7DCC77C6-3DB0-4557-9B63-C3BC6BD68EAF}"/>
    <cellStyle name="Normal 2" xfId="1" xr:uid="{9DCC7D5B-43A1-4376-8207-939155991E2C}"/>
    <cellStyle name="Normal 2 2" xfId="2" xr:uid="{F39DF073-7310-4FD8-9BD2-CAB34470F96A}"/>
    <cellStyle name="Normal 2 3" xfId="7" xr:uid="{9252D98D-6F38-4D65-BCCD-00BA4AF252EA}"/>
    <cellStyle name="Porcentagem 2" xfId="5" xr:uid="{E523B54B-BCD5-4286-B886-DB6CE70D5921}"/>
    <cellStyle name="Vírgula 2" xfId="8" xr:uid="{107783CC-75D3-4B9F-9A24-698E1FB02F6E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364800</xdr:colOff>
      <xdr:row>0</xdr:row>
      <xdr:rowOff>92694</xdr:rowOff>
    </xdr:from>
    <xdr:ext cx="6105526" cy="1609705"/>
    <xdr:grpSp>
      <xdr:nvGrpSpPr>
        <xdr:cNvPr id="2" name="Shape 2">
          <a:extLst>
            <a:ext uri="{FF2B5EF4-FFF2-40B4-BE49-F238E27FC236}">
              <a16:creationId xmlns:a16="http://schemas.microsoft.com/office/drawing/2014/main" id="{41C3FAB4-FFB2-4B31-86D8-621FB08F4386}"/>
            </a:ext>
          </a:extLst>
        </xdr:cNvPr>
        <xdr:cNvGrpSpPr/>
      </xdr:nvGrpSpPr>
      <xdr:grpSpPr>
        <a:xfrm>
          <a:off x="1793550" y="92694"/>
          <a:ext cx="6105526" cy="1609705"/>
          <a:chOff x="2302763" y="3232315"/>
          <a:chExt cx="6105526" cy="160970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DAF73EAE-7FD8-486A-8E67-3E84A05A4209}"/>
              </a:ext>
            </a:extLst>
          </xdr:cNvPr>
          <xdr:cNvGrpSpPr/>
        </xdr:nvGrpSpPr>
        <xdr:grpSpPr>
          <a:xfrm>
            <a:off x="2302763" y="3232315"/>
            <a:ext cx="6105526" cy="1609705"/>
            <a:chOff x="1396196" y="104782"/>
            <a:chExt cx="5597546" cy="1609697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FBA3FBFB-2125-42DB-A0D6-192F535665EE}"/>
                </a:ext>
              </a:extLst>
            </xdr:cNvPr>
            <xdr:cNvSpPr/>
          </xdr:nvSpPr>
          <xdr:spPr>
            <a:xfrm>
              <a:off x="1535917" y="409579"/>
              <a:ext cx="5457825" cy="1304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>
              <a:extLst>
                <a:ext uri="{FF2B5EF4-FFF2-40B4-BE49-F238E27FC236}">
                  <a16:creationId xmlns:a16="http://schemas.microsoft.com/office/drawing/2014/main" id="{162E3691-B5B1-4DD8-BC30-F53113600E52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3849956" y="104782"/>
              <a:ext cx="762000" cy="571497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3A47788F-671A-43A2-9815-4C91D7E929E4}"/>
                </a:ext>
              </a:extLst>
            </xdr:cNvPr>
            <xdr:cNvSpPr/>
          </xdr:nvSpPr>
          <xdr:spPr>
            <a:xfrm>
              <a:off x="1396196" y="618695"/>
              <a:ext cx="5457825" cy="37190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 i="0" u="none" strike="noStrike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Prefeitura do Município de Araraquara</a:t>
              </a: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1" i="0" u="none" strike="noStrike">
                  <a:solidFill>
                    <a:srgbClr val="000000"/>
                  </a:solidFill>
                  <a:latin typeface="Open Sans"/>
                  <a:sym typeface="Open Sans"/>
                </a:rPr>
                <a:t>Secretaria</a:t>
              </a:r>
              <a:r>
                <a:rPr lang="en-US" sz="1100" b="1" i="0" u="none" strike="noStrike" baseline="0">
                  <a:solidFill>
                    <a:srgbClr val="000000"/>
                  </a:solidFill>
                  <a:latin typeface="Open Sans"/>
                  <a:sym typeface="Open Sans"/>
                </a:rPr>
                <a:t> de Obras e Serviços Públicos</a:t>
              </a:r>
              <a:endParaRPr sz="11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pt-BR" sz="1100" b="1" i="0" u="none" strike="noStrike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Gerência de Instalações</a:t>
              </a:r>
              <a:r>
                <a:rPr lang="pt-BR" sz="1100" b="1" i="0" u="none" strike="noStrike" baseline="0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 </a:t>
              </a:r>
              <a:r>
                <a:rPr lang="pt-BR" sz="1100" b="1" i="0" u="none" strike="noStrike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Elétricas e Iluminação</a:t>
              </a:r>
              <a:r>
                <a:rPr lang="pt-BR" sz="1100" b="1" i="0" u="none" strike="noStrike" baseline="0">
                  <a:solidFill>
                    <a:srgbClr val="000000"/>
                  </a:solidFill>
                  <a:latin typeface="Open Sans"/>
                  <a:ea typeface="Open Sans"/>
                  <a:cs typeface="Open Sans"/>
                  <a:sym typeface="Open Sans"/>
                </a:rPr>
                <a:t> Pública</a:t>
              </a:r>
              <a:endParaRPr sz="11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700" b="1" i="0" u="none" strike="noStrike">
                <a:solidFill>
                  <a:srgbClr val="000000"/>
                </a:solidFill>
                <a:latin typeface="Open Sans"/>
                <a:ea typeface="Open Sans"/>
                <a:cs typeface="Open Sans"/>
                <a:sym typeface="Open Sans"/>
              </a:endParaRP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700" b="1" i="0" u="none" strike="noStrike">
                <a:solidFill>
                  <a:srgbClr val="000000"/>
                </a:solidFill>
                <a:latin typeface="Open Sans"/>
                <a:ea typeface="Open Sans"/>
                <a:cs typeface="Open Sans"/>
                <a:sym typeface="Open Sans"/>
              </a:endParaRPr>
            </a:p>
          </xdr:txBody>
        </xdr:sp>
      </xdr:grpSp>
    </xdr:grpSp>
    <xdr:clientData fLocksWithSheet="0"/>
  </xdr:oneCellAnchor>
  <xdr:oneCellAnchor>
    <xdr:from>
      <xdr:col>0</xdr:col>
      <xdr:colOff>427796</xdr:colOff>
      <xdr:row>7</xdr:row>
      <xdr:rowOff>352425</xdr:rowOff>
    </xdr:from>
    <xdr:ext cx="8610600" cy="35242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6058ACD4-6A56-42D7-AC5A-5800A435CE70}"/>
            </a:ext>
          </a:extLst>
        </xdr:cNvPr>
        <xdr:cNvSpPr/>
      </xdr:nvSpPr>
      <xdr:spPr>
        <a:xfrm>
          <a:off x="427796" y="1485900"/>
          <a:ext cx="8610600" cy="352425"/>
        </a:xfrm>
        <a:prstGeom prst="roundRect">
          <a:avLst>
            <a:gd name="adj" fmla="val 16667"/>
          </a:avLst>
        </a:prstGeom>
        <a:solidFill>
          <a:srgbClr val="646464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PLANILHA DE QUANTITATIVOS E PREÇOS UNITÁRIOS</a:t>
          </a:r>
          <a:endParaRPr sz="1400"/>
        </a:p>
      </xdr:txBody>
    </xdr:sp>
    <xdr:clientData fLocksWithSheet="0"/>
  </xdr:oneCellAnchor>
  <xdr:oneCellAnchor>
    <xdr:from>
      <xdr:col>0</xdr:col>
      <xdr:colOff>420757</xdr:colOff>
      <xdr:row>7</xdr:row>
      <xdr:rowOff>782293</xdr:rowOff>
    </xdr:from>
    <xdr:ext cx="8639175" cy="417858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5040D5DA-E35F-4D79-ABEF-B1E550D719ED}"/>
            </a:ext>
          </a:extLst>
        </xdr:cNvPr>
        <xdr:cNvSpPr/>
      </xdr:nvSpPr>
      <xdr:spPr>
        <a:xfrm>
          <a:off x="420757" y="1915768"/>
          <a:ext cx="8639175" cy="417858"/>
        </a:xfrm>
        <a:prstGeom prst="roundRect">
          <a:avLst>
            <a:gd name="adj" fmla="val 16667"/>
          </a:avLst>
        </a:prstGeom>
        <a:solidFill>
          <a:srgbClr val="646464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Obra:</a:t>
          </a:r>
          <a:r>
            <a:rPr lang="en-US" sz="1600" b="1" i="0" u="none" strike="noStrike" baseline="0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Iluminação Complexo de Piscinas da Ferroviária</a:t>
          </a:r>
          <a:r>
            <a:rPr lang="en-US" sz="16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	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&#231;o%20Municipal/Obras/2023/GIEIP/Projetos/Piscina%20Ferrovi&#225;ria/Projeto%20atualizado/Planilha%20de%20custos%20-%20ACAA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.xls (2)"/>
      <sheetName val="Pesquisa Mercado"/>
    </sheetNames>
    <sheetDataSet>
      <sheetData sheetId="0" refreshError="1">
        <row r="9">
          <cell r="J9">
            <v>0.2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4582-3BC7-4BAA-ADDF-58617929695A}">
  <sheetPr>
    <pageSetUpPr fitToPage="1"/>
  </sheetPr>
  <dimension ref="A1:I304"/>
  <sheetViews>
    <sheetView tabSelected="1" view="pageBreakPreview" topLeftCell="A241" zoomScaleNormal="100" zoomScaleSheetLayoutView="100" workbookViewId="0">
      <selection activeCell="N284" sqref="N284"/>
    </sheetView>
  </sheetViews>
  <sheetFormatPr defaultRowHeight="12.75" x14ac:dyDescent="0.25"/>
  <cols>
    <col min="1" max="1" width="7.5703125" style="1" customWidth="1"/>
    <col min="2" max="2" width="13.85546875" style="1" bestFit="1" customWidth="1"/>
    <col min="3" max="3" width="66.7109375" style="1" customWidth="1"/>
    <col min="4" max="4" width="8.7109375" style="1" customWidth="1"/>
    <col min="5" max="5" width="8.85546875" style="1" customWidth="1"/>
    <col min="6" max="6" width="13" style="1" bestFit="1" customWidth="1"/>
    <col min="7" max="7" width="8.5703125" style="1" customWidth="1"/>
    <col min="8" max="8" width="18" style="1" bestFit="1" customWidth="1"/>
    <col min="9" max="9" width="9.7109375" style="1" bestFit="1" customWidth="1"/>
    <col min="10" max="16384" width="9.140625" style="1"/>
  </cols>
  <sheetData>
    <row r="1" spans="1:8" x14ac:dyDescent="0.25">
      <c r="A1" s="83"/>
      <c r="B1" s="84"/>
      <c r="C1" s="84"/>
      <c r="D1" s="84"/>
      <c r="E1" s="84"/>
      <c r="F1" s="84"/>
      <c r="G1" s="84"/>
      <c r="H1" s="85"/>
    </row>
    <row r="2" spans="1:8" x14ac:dyDescent="0.25">
      <c r="A2" s="86"/>
      <c r="B2" s="87"/>
      <c r="C2" s="87"/>
      <c r="D2" s="87"/>
      <c r="E2" s="87"/>
      <c r="F2" s="87"/>
      <c r="G2" s="87"/>
      <c r="H2" s="88"/>
    </row>
    <row r="3" spans="1:8" x14ac:dyDescent="0.25">
      <c r="A3" s="86"/>
      <c r="B3" s="87"/>
      <c r="C3" s="87"/>
      <c r="D3" s="87"/>
      <c r="E3" s="87"/>
      <c r="F3" s="87"/>
      <c r="G3" s="87"/>
      <c r="H3" s="88"/>
    </row>
    <row r="4" spans="1:8" x14ac:dyDescent="0.25">
      <c r="A4" s="86"/>
      <c r="B4" s="87"/>
      <c r="C4" s="87"/>
      <c r="D4" s="87"/>
      <c r="E4" s="87"/>
      <c r="F4" s="87"/>
      <c r="G4" s="87"/>
      <c r="H4" s="88"/>
    </row>
    <row r="5" spans="1:8" x14ac:dyDescent="0.25">
      <c r="A5" s="86"/>
      <c r="B5" s="87"/>
      <c r="C5" s="87"/>
      <c r="D5" s="87"/>
      <c r="E5" s="87"/>
      <c r="F5" s="87"/>
      <c r="G5" s="87"/>
      <c r="H5" s="88"/>
    </row>
    <row r="6" spans="1:8" x14ac:dyDescent="0.25">
      <c r="A6" s="86"/>
      <c r="B6" s="87"/>
      <c r="C6" s="87"/>
      <c r="D6" s="87"/>
      <c r="E6" s="87"/>
      <c r="F6" s="87"/>
      <c r="G6" s="87"/>
      <c r="H6" s="88"/>
    </row>
    <row r="7" spans="1:8" x14ac:dyDescent="0.25">
      <c r="A7" s="86"/>
      <c r="B7" s="87"/>
      <c r="C7" s="87"/>
      <c r="D7" s="87"/>
      <c r="E7" s="87"/>
      <c r="F7" s="87"/>
      <c r="G7" s="87"/>
      <c r="H7" s="88"/>
    </row>
    <row r="8" spans="1:8" ht="127.5" customHeight="1" thickBot="1" x14ac:dyDescent="0.3">
      <c r="A8" s="89"/>
      <c r="B8" s="90"/>
      <c r="C8" s="90"/>
      <c r="D8" s="90"/>
      <c r="E8" s="90"/>
      <c r="F8" s="90"/>
      <c r="G8" s="90"/>
      <c r="H8" s="91"/>
    </row>
    <row r="9" spans="1:8" ht="13.5" thickBot="1" x14ac:dyDescent="0.3">
      <c r="A9" s="92"/>
      <c r="B9" s="93"/>
      <c r="C9" s="93"/>
      <c r="D9" s="93"/>
      <c r="E9" s="93"/>
      <c r="F9" s="93"/>
      <c r="G9" s="93"/>
      <c r="H9" s="94"/>
    </row>
    <row r="10" spans="1:8" x14ac:dyDescent="0.25">
      <c r="A10" s="99" t="s">
        <v>0</v>
      </c>
      <c r="B10" s="101" t="s">
        <v>367</v>
      </c>
      <c r="C10" s="2" t="s">
        <v>1</v>
      </c>
      <c r="D10" s="3" t="s">
        <v>2</v>
      </c>
      <c r="E10" s="4" t="s">
        <v>3</v>
      </c>
      <c r="F10" s="95" t="s">
        <v>4</v>
      </c>
      <c r="G10" s="96"/>
      <c r="H10" s="5" t="s">
        <v>5</v>
      </c>
    </row>
    <row r="11" spans="1:8" x14ac:dyDescent="0.25">
      <c r="A11" s="100"/>
      <c r="B11" s="102"/>
      <c r="C11" s="44"/>
      <c r="D11" s="45"/>
      <c r="E11" s="46"/>
      <c r="F11" s="47"/>
      <c r="G11" s="48"/>
      <c r="H11" s="49"/>
    </row>
    <row r="12" spans="1:8" ht="13.5" customHeight="1" x14ac:dyDescent="0.2">
      <c r="A12" s="60" t="s">
        <v>97</v>
      </c>
      <c r="B12" s="61"/>
      <c r="C12" s="61"/>
      <c r="D12" s="61"/>
      <c r="E12" s="61"/>
      <c r="F12" s="61"/>
      <c r="G12" s="61"/>
      <c r="H12" s="62"/>
    </row>
    <row r="13" spans="1:8" ht="12.75" customHeight="1" x14ac:dyDescent="0.2">
      <c r="A13" s="97" t="s">
        <v>40</v>
      </c>
      <c r="B13" s="77"/>
      <c r="C13" s="77"/>
      <c r="D13" s="77"/>
      <c r="E13" s="77"/>
      <c r="F13" s="77"/>
      <c r="G13" s="77"/>
      <c r="H13" s="98"/>
    </row>
    <row r="14" spans="1:8" ht="24.75" customHeight="1" x14ac:dyDescent="0.25">
      <c r="A14" s="6" t="s">
        <v>79</v>
      </c>
      <c r="B14" s="30"/>
      <c r="C14" s="7" t="s">
        <v>6</v>
      </c>
      <c r="D14" s="8">
        <v>6</v>
      </c>
      <c r="E14" s="9" t="s">
        <v>7</v>
      </c>
      <c r="F14" s="66"/>
      <c r="G14" s="67"/>
      <c r="H14" s="27">
        <f>ROUND(D14*F14,2)</f>
        <v>0</v>
      </c>
    </row>
    <row r="15" spans="1:8" ht="12.75" customHeight="1" x14ac:dyDescent="0.2">
      <c r="A15" s="6"/>
      <c r="B15" s="9"/>
      <c r="C15" s="7"/>
      <c r="D15" s="8"/>
      <c r="E15" s="9"/>
      <c r="F15" s="68" t="s">
        <v>8</v>
      </c>
      <c r="G15" s="69"/>
      <c r="H15" s="10">
        <f>SUM(H14)</f>
        <v>0</v>
      </c>
    </row>
    <row r="16" spans="1:8" ht="12.75" customHeight="1" x14ac:dyDescent="0.2">
      <c r="A16" s="97" t="s">
        <v>41</v>
      </c>
      <c r="B16" s="77"/>
      <c r="C16" s="77"/>
      <c r="D16" s="77"/>
      <c r="E16" s="77"/>
      <c r="F16" s="77"/>
      <c r="G16" s="77"/>
      <c r="H16" s="98"/>
    </row>
    <row r="17" spans="1:8" s="11" customFormat="1" x14ac:dyDescent="0.25">
      <c r="A17" s="32" t="s">
        <v>80</v>
      </c>
      <c r="B17" s="9"/>
      <c r="C17" s="7" t="s">
        <v>100</v>
      </c>
      <c r="D17" s="9">
        <v>2</v>
      </c>
      <c r="E17" s="9" t="s">
        <v>9</v>
      </c>
      <c r="F17" s="66"/>
      <c r="G17" s="67"/>
      <c r="H17" s="27">
        <f t="shared" ref="H17:H33" si="0">ROUND(F17*D17,2)</f>
        <v>0</v>
      </c>
    </row>
    <row r="18" spans="1:8" s="11" customFormat="1" ht="25.5" customHeight="1" x14ac:dyDescent="0.25">
      <c r="A18" s="32" t="s">
        <v>81</v>
      </c>
      <c r="B18" s="9"/>
      <c r="C18" s="7" t="s">
        <v>101</v>
      </c>
      <c r="D18" s="9">
        <v>1</v>
      </c>
      <c r="E18" s="9" t="s">
        <v>9</v>
      </c>
      <c r="F18" s="66"/>
      <c r="G18" s="67"/>
      <c r="H18" s="27">
        <f t="shared" si="0"/>
        <v>0</v>
      </c>
    </row>
    <row r="19" spans="1:8" s="11" customFormat="1" ht="25.5" customHeight="1" x14ac:dyDescent="0.25">
      <c r="A19" s="32" t="s">
        <v>82</v>
      </c>
      <c r="B19" s="9"/>
      <c r="C19" s="7" t="s">
        <v>102</v>
      </c>
      <c r="D19" s="9">
        <v>1</v>
      </c>
      <c r="E19" s="9" t="s">
        <v>9</v>
      </c>
      <c r="F19" s="66"/>
      <c r="G19" s="67"/>
      <c r="H19" s="27">
        <f t="shared" si="0"/>
        <v>0</v>
      </c>
    </row>
    <row r="20" spans="1:8" s="11" customFormat="1" ht="25.5" customHeight="1" x14ac:dyDescent="0.25">
      <c r="A20" s="32" t="s">
        <v>83</v>
      </c>
      <c r="B20" s="9"/>
      <c r="C20" s="7" t="s">
        <v>103</v>
      </c>
      <c r="D20" s="9">
        <v>1</v>
      </c>
      <c r="E20" s="9" t="s">
        <v>9</v>
      </c>
      <c r="F20" s="66"/>
      <c r="G20" s="67"/>
      <c r="H20" s="27">
        <f t="shared" si="0"/>
        <v>0</v>
      </c>
    </row>
    <row r="21" spans="1:8" s="11" customFormat="1" ht="25.5" customHeight="1" x14ac:dyDescent="0.25">
      <c r="A21" s="32" t="s">
        <v>84</v>
      </c>
      <c r="B21" s="9"/>
      <c r="C21" s="7" t="s">
        <v>276</v>
      </c>
      <c r="D21" s="9">
        <v>1</v>
      </c>
      <c r="E21" s="9" t="s">
        <v>9</v>
      </c>
      <c r="F21" s="66"/>
      <c r="G21" s="67"/>
      <c r="H21" s="27">
        <f t="shared" si="0"/>
        <v>0</v>
      </c>
    </row>
    <row r="22" spans="1:8" s="11" customFormat="1" x14ac:dyDescent="0.25">
      <c r="A22" s="32" t="s">
        <v>85</v>
      </c>
      <c r="B22" s="9"/>
      <c r="C22" s="7" t="s">
        <v>20</v>
      </c>
      <c r="D22" s="9">
        <v>3</v>
      </c>
      <c r="E22" s="9" t="s">
        <v>9</v>
      </c>
      <c r="F22" s="66"/>
      <c r="G22" s="67"/>
      <c r="H22" s="27">
        <f t="shared" si="0"/>
        <v>0</v>
      </c>
    </row>
    <row r="23" spans="1:8" x14ac:dyDescent="0.25">
      <c r="A23" s="32" t="s">
        <v>86</v>
      </c>
      <c r="B23" s="9"/>
      <c r="C23" s="7" t="s">
        <v>96</v>
      </c>
      <c r="D23" s="8">
        <v>1</v>
      </c>
      <c r="E23" s="9" t="s">
        <v>9</v>
      </c>
      <c r="F23" s="66"/>
      <c r="G23" s="67"/>
      <c r="H23" s="27">
        <f t="shared" si="0"/>
        <v>0</v>
      </c>
    </row>
    <row r="24" spans="1:8" x14ac:dyDescent="0.25">
      <c r="A24" s="32" t="s">
        <v>87</v>
      </c>
      <c r="B24" s="9"/>
      <c r="C24" s="7" t="s">
        <v>19</v>
      </c>
      <c r="D24" s="8">
        <v>1</v>
      </c>
      <c r="E24" s="9" t="s">
        <v>9</v>
      </c>
      <c r="F24" s="66"/>
      <c r="G24" s="67"/>
      <c r="H24" s="27">
        <f t="shared" si="0"/>
        <v>0</v>
      </c>
    </row>
    <row r="25" spans="1:8" x14ac:dyDescent="0.25">
      <c r="A25" s="32" t="s">
        <v>88</v>
      </c>
      <c r="B25" s="9"/>
      <c r="C25" s="7" t="s">
        <v>18</v>
      </c>
      <c r="D25" s="8">
        <v>1</v>
      </c>
      <c r="E25" s="9" t="s">
        <v>9</v>
      </c>
      <c r="F25" s="66"/>
      <c r="G25" s="67"/>
      <c r="H25" s="27">
        <f t="shared" si="0"/>
        <v>0</v>
      </c>
    </row>
    <row r="26" spans="1:8" x14ac:dyDescent="0.25">
      <c r="A26" s="32" t="s">
        <v>115</v>
      </c>
      <c r="B26" s="9"/>
      <c r="C26" s="7" t="s">
        <v>107</v>
      </c>
      <c r="D26" s="8">
        <v>1</v>
      </c>
      <c r="E26" s="9" t="s">
        <v>32</v>
      </c>
      <c r="F26" s="66"/>
      <c r="G26" s="67"/>
      <c r="H26" s="27">
        <f t="shared" si="0"/>
        <v>0</v>
      </c>
    </row>
    <row r="27" spans="1:8" x14ac:dyDescent="0.25">
      <c r="A27" s="32" t="s">
        <v>89</v>
      </c>
      <c r="B27" s="9"/>
      <c r="C27" s="7" t="s">
        <v>108</v>
      </c>
      <c r="D27" s="8">
        <v>1</v>
      </c>
      <c r="E27" s="9" t="s">
        <v>9</v>
      </c>
      <c r="F27" s="66"/>
      <c r="G27" s="67"/>
      <c r="H27" s="27">
        <f t="shared" si="0"/>
        <v>0</v>
      </c>
    </row>
    <row r="28" spans="1:8" ht="25.5" x14ac:dyDescent="0.25">
      <c r="A28" s="32" t="s">
        <v>90</v>
      </c>
      <c r="B28" s="9"/>
      <c r="C28" s="7" t="s">
        <v>109</v>
      </c>
      <c r="D28" s="8">
        <v>1</v>
      </c>
      <c r="E28" s="9" t="s">
        <v>9</v>
      </c>
      <c r="F28" s="66"/>
      <c r="G28" s="67"/>
      <c r="H28" s="27">
        <f t="shared" si="0"/>
        <v>0</v>
      </c>
    </row>
    <row r="29" spans="1:8" x14ac:dyDescent="0.25">
      <c r="A29" s="32" t="s">
        <v>91</v>
      </c>
      <c r="B29" s="9"/>
      <c r="C29" s="7" t="s">
        <v>110</v>
      </c>
      <c r="D29" s="8">
        <v>6</v>
      </c>
      <c r="E29" s="9" t="s">
        <v>9</v>
      </c>
      <c r="F29" s="66"/>
      <c r="G29" s="67"/>
      <c r="H29" s="27">
        <f t="shared" si="0"/>
        <v>0</v>
      </c>
    </row>
    <row r="30" spans="1:8" x14ac:dyDescent="0.25">
      <c r="A30" s="32" t="s">
        <v>92</v>
      </c>
      <c r="B30" s="9"/>
      <c r="C30" s="7" t="s">
        <v>111</v>
      </c>
      <c r="D30" s="8">
        <v>15</v>
      </c>
      <c r="E30" s="9" t="s">
        <v>10</v>
      </c>
      <c r="F30" s="66"/>
      <c r="G30" s="67"/>
      <c r="H30" s="27">
        <f t="shared" si="0"/>
        <v>0</v>
      </c>
    </row>
    <row r="31" spans="1:8" x14ac:dyDescent="0.25">
      <c r="A31" s="32" t="s">
        <v>93</v>
      </c>
      <c r="B31" s="9"/>
      <c r="C31" s="7" t="s">
        <v>114</v>
      </c>
      <c r="D31" s="8">
        <v>3</v>
      </c>
      <c r="E31" s="9" t="s">
        <v>10</v>
      </c>
      <c r="F31" s="66"/>
      <c r="G31" s="67"/>
      <c r="H31" s="27">
        <f t="shared" si="0"/>
        <v>0</v>
      </c>
    </row>
    <row r="32" spans="1:8" ht="25.5" x14ac:dyDescent="0.25">
      <c r="A32" s="32" t="s">
        <v>94</v>
      </c>
      <c r="B32" s="9"/>
      <c r="C32" s="7" t="s">
        <v>113</v>
      </c>
      <c r="D32" s="8">
        <v>1</v>
      </c>
      <c r="E32" s="9" t="s">
        <v>9</v>
      </c>
      <c r="F32" s="66"/>
      <c r="G32" s="67"/>
      <c r="H32" s="27">
        <f>ROUND(F32*D32,2)</f>
        <v>0</v>
      </c>
    </row>
    <row r="33" spans="1:9" x14ac:dyDescent="0.25">
      <c r="A33" s="32" t="s">
        <v>116</v>
      </c>
      <c r="B33" s="9"/>
      <c r="C33" s="7" t="s">
        <v>112</v>
      </c>
      <c r="D33" s="8">
        <v>1</v>
      </c>
      <c r="E33" s="9" t="s">
        <v>9</v>
      </c>
      <c r="F33" s="66"/>
      <c r="G33" s="67"/>
      <c r="H33" s="27">
        <f t="shared" si="0"/>
        <v>0</v>
      </c>
    </row>
    <row r="34" spans="1:9" ht="25.5" x14ac:dyDescent="0.25">
      <c r="A34" s="32" t="s">
        <v>117</v>
      </c>
      <c r="B34" s="9"/>
      <c r="C34" s="7" t="s">
        <v>15</v>
      </c>
      <c r="D34" s="8">
        <v>1</v>
      </c>
      <c r="E34" s="9" t="s">
        <v>9</v>
      </c>
      <c r="F34" s="66"/>
      <c r="G34" s="67"/>
      <c r="H34" s="27">
        <f>ROUND(F34*D34,2)</f>
        <v>0</v>
      </c>
    </row>
    <row r="35" spans="1:9" x14ac:dyDescent="0.25">
      <c r="A35" s="32" t="s">
        <v>118</v>
      </c>
      <c r="B35" s="9"/>
      <c r="C35" s="7" t="s">
        <v>16</v>
      </c>
      <c r="D35" s="8">
        <v>3</v>
      </c>
      <c r="E35" s="9" t="s">
        <v>10</v>
      </c>
      <c r="F35" s="73"/>
      <c r="G35" s="73"/>
      <c r="H35" s="27">
        <f>ROUND(F35*D35,2)</f>
        <v>0</v>
      </c>
    </row>
    <row r="36" spans="1:9" x14ac:dyDescent="0.25">
      <c r="A36" s="32" t="s">
        <v>95</v>
      </c>
      <c r="B36" s="9"/>
      <c r="C36" s="7" t="s">
        <v>17</v>
      </c>
      <c r="D36" s="8">
        <v>3</v>
      </c>
      <c r="E36" s="9" t="s">
        <v>10</v>
      </c>
      <c r="F36" s="66"/>
      <c r="G36" s="67"/>
      <c r="H36" s="27">
        <f t="shared" ref="H36:H39" si="1">ROUND(F36*D36,2)</f>
        <v>0</v>
      </c>
    </row>
    <row r="37" spans="1:9" x14ac:dyDescent="0.25">
      <c r="A37" s="32" t="s">
        <v>104</v>
      </c>
      <c r="B37" s="9"/>
      <c r="C37" s="7" t="s">
        <v>21</v>
      </c>
      <c r="D37" s="8">
        <v>6</v>
      </c>
      <c r="E37" s="9" t="s">
        <v>9</v>
      </c>
      <c r="F37" s="66"/>
      <c r="G37" s="67"/>
      <c r="H37" s="27">
        <f t="shared" si="1"/>
        <v>0</v>
      </c>
    </row>
    <row r="38" spans="1:9" x14ac:dyDescent="0.25">
      <c r="A38" s="32" t="s">
        <v>105</v>
      </c>
      <c r="B38" s="9"/>
      <c r="C38" s="7" t="s">
        <v>22</v>
      </c>
      <c r="D38" s="8">
        <v>10</v>
      </c>
      <c r="E38" s="9" t="s">
        <v>9</v>
      </c>
      <c r="F38" s="73"/>
      <c r="G38" s="73"/>
      <c r="H38" s="27">
        <f t="shared" si="1"/>
        <v>0</v>
      </c>
    </row>
    <row r="39" spans="1:9" x14ac:dyDescent="0.25">
      <c r="A39" s="32" t="s">
        <v>106</v>
      </c>
      <c r="B39" s="9"/>
      <c r="C39" s="7" t="s">
        <v>23</v>
      </c>
      <c r="D39" s="8">
        <v>1.5</v>
      </c>
      <c r="E39" s="9" t="s">
        <v>7</v>
      </c>
      <c r="F39" s="66"/>
      <c r="G39" s="67"/>
      <c r="H39" s="27">
        <f t="shared" si="1"/>
        <v>0</v>
      </c>
    </row>
    <row r="40" spans="1:9" x14ac:dyDescent="0.25">
      <c r="A40" s="32" t="s">
        <v>119</v>
      </c>
      <c r="B40" s="9"/>
      <c r="C40" s="7" t="s">
        <v>24</v>
      </c>
      <c r="D40" s="8">
        <v>1</v>
      </c>
      <c r="E40" s="9" t="s">
        <v>9</v>
      </c>
      <c r="F40" s="73"/>
      <c r="G40" s="73"/>
      <c r="H40" s="27">
        <f>ROUND(F40*D40,2)</f>
        <v>0</v>
      </c>
    </row>
    <row r="41" spans="1:9" ht="12.75" customHeight="1" x14ac:dyDescent="0.2">
      <c r="A41" s="28"/>
      <c r="B41" s="9"/>
      <c r="C41" s="7"/>
      <c r="D41" s="8"/>
      <c r="E41" s="9"/>
      <c r="F41" s="74" t="s">
        <v>8</v>
      </c>
      <c r="G41" s="74"/>
      <c r="H41" s="10">
        <f>SUM(H17:H40)</f>
        <v>0</v>
      </c>
    </row>
    <row r="42" spans="1:9" ht="12.75" customHeight="1" x14ac:dyDescent="0.2">
      <c r="A42" s="63" t="s">
        <v>42</v>
      </c>
      <c r="B42" s="64"/>
      <c r="C42" s="64"/>
      <c r="D42" s="64"/>
      <c r="E42" s="64"/>
      <c r="F42" s="64"/>
      <c r="G42" s="64"/>
      <c r="H42" s="65"/>
    </row>
    <row r="43" spans="1:9" x14ac:dyDescent="0.25">
      <c r="A43" s="31" t="s">
        <v>121</v>
      </c>
      <c r="B43" s="9"/>
      <c r="C43" s="7" t="s">
        <v>25</v>
      </c>
      <c r="D43" s="8">
        <v>1.5</v>
      </c>
      <c r="E43" s="9" t="s">
        <v>7</v>
      </c>
      <c r="F43" s="73"/>
      <c r="G43" s="73"/>
      <c r="H43" s="27">
        <f>ROUND(F43*D43,2)</f>
        <v>0</v>
      </c>
    </row>
    <row r="44" spans="1:9" x14ac:dyDescent="0.25">
      <c r="A44" s="31" t="s">
        <v>122</v>
      </c>
      <c r="B44" s="9"/>
      <c r="C44" s="7" t="s">
        <v>13</v>
      </c>
      <c r="D44" s="8">
        <v>0.15</v>
      </c>
      <c r="E44" s="9" t="s">
        <v>12</v>
      </c>
      <c r="F44" s="73"/>
      <c r="G44" s="73"/>
      <c r="H44" s="27">
        <f>ROUND(F44*D44,2)</f>
        <v>0</v>
      </c>
      <c r="I44" s="12"/>
    </row>
    <row r="45" spans="1:9" x14ac:dyDescent="0.25">
      <c r="A45" s="31" t="s">
        <v>123</v>
      </c>
      <c r="B45" s="9"/>
      <c r="C45" s="7" t="s">
        <v>26</v>
      </c>
      <c r="D45" s="8">
        <v>0.5</v>
      </c>
      <c r="E45" s="9" t="s">
        <v>7</v>
      </c>
      <c r="F45" s="73"/>
      <c r="G45" s="73"/>
      <c r="H45" s="27">
        <f t="shared" ref="H45:H53" si="2">ROUND(F45*D45,2)</f>
        <v>0</v>
      </c>
    </row>
    <row r="46" spans="1:9" x14ac:dyDescent="0.25">
      <c r="A46" s="31" t="s">
        <v>124</v>
      </c>
      <c r="B46" s="9"/>
      <c r="C46" s="7" t="s">
        <v>27</v>
      </c>
      <c r="D46" s="8">
        <v>2.8</v>
      </c>
      <c r="E46" s="9" t="s">
        <v>7</v>
      </c>
      <c r="F46" s="73"/>
      <c r="G46" s="73"/>
      <c r="H46" s="27">
        <f t="shared" si="2"/>
        <v>0</v>
      </c>
    </row>
    <row r="47" spans="1:9" x14ac:dyDescent="0.25">
      <c r="A47" s="31" t="s">
        <v>125</v>
      </c>
      <c r="B47" s="9"/>
      <c r="C47" s="7" t="s">
        <v>28</v>
      </c>
      <c r="D47" s="8">
        <v>0.1</v>
      </c>
      <c r="E47" s="9" t="s">
        <v>12</v>
      </c>
      <c r="F47" s="73"/>
      <c r="G47" s="73"/>
      <c r="H47" s="27">
        <f t="shared" si="2"/>
        <v>0</v>
      </c>
    </row>
    <row r="48" spans="1:9" x14ac:dyDescent="0.25">
      <c r="A48" s="31" t="s">
        <v>126</v>
      </c>
      <c r="B48" s="9"/>
      <c r="C48" s="7" t="s">
        <v>29</v>
      </c>
      <c r="D48" s="8">
        <v>0.15</v>
      </c>
      <c r="E48" s="9" t="s">
        <v>12</v>
      </c>
      <c r="F48" s="73"/>
      <c r="G48" s="73"/>
      <c r="H48" s="27">
        <f t="shared" si="2"/>
        <v>0</v>
      </c>
    </row>
    <row r="49" spans="1:8" ht="25.5" x14ac:dyDescent="0.25">
      <c r="A49" s="31" t="s">
        <v>127</v>
      </c>
      <c r="B49" s="9"/>
      <c r="C49" s="7" t="s">
        <v>30</v>
      </c>
      <c r="D49" s="8">
        <v>0.15</v>
      </c>
      <c r="E49" s="9" t="s">
        <v>12</v>
      </c>
      <c r="F49" s="73"/>
      <c r="G49" s="73"/>
      <c r="H49" s="27">
        <f t="shared" si="2"/>
        <v>0</v>
      </c>
    </row>
    <row r="50" spans="1:8" x14ac:dyDescent="0.25">
      <c r="A50" s="31" t="s">
        <v>128</v>
      </c>
      <c r="B50" s="9"/>
      <c r="C50" s="7" t="s">
        <v>31</v>
      </c>
      <c r="D50" s="8">
        <v>18</v>
      </c>
      <c r="E50" s="9" t="s">
        <v>32</v>
      </c>
      <c r="F50" s="73"/>
      <c r="G50" s="73"/>
      <c r="H50" s="27">
        <f t="shared" si="2"/>
        <v>0</v>
      </c>
    </row>
    <row r="51" spans="1:8" x14ac:dyDescent="0.25">
      <c r="A51" s="31" t="s">
        <v>129</v>
      </c>
      <c r="B51" s="9"/>
      <c r="C51" s="7" t="s">
        <v>33</v>
      </c>
      <c r="D51" s="8">
        <f>0.2*1*0.2</f>
        <v>4.0000000000000008E-2</v>
      </c>
      <c r="E51" s="9" t="s">
        <v>12</v>
      </c>
      <c r="F51" s="73"/>
      <c r="G51" s="73"/>
      <c r="H51" s="27">
        <f t="shared" si="2"/>
        <v>0</v>
      </c>
    </row>
    <row r="52" spans="1:8" ht="25.5" x14ac:dyDescent="0.25">
      <c r="A52" s="31" t="s">
        <v>130</v>
      </c>
      <c r="B52" s="9"/>
      <c r="C52" s="7" t="s">
        <v>34</v>
      </c>
      <c r="D52" s="8">
        <v>1</v>
      </c>
      <c r="E52" s="9" t="s">
        <v>7</v>
      </c>
      <c r="F52" s="73"/>
      <c r="G52" s="73"/>
      <c r="H52" s="27">
        <f t="shared" si="2"/>
        <v>0</v>
      </c>
    </row>
    <row r="53" spans="1:8" x14ac:dyDescent="0.25">
      <c r="A53" s="31" t="s">
        <v>131</v>
      </c>
      <c r="B53" s="9"/>
      <c r="C53" s="7" t="s">
        <v>35</v>
      </c>
      <c r="D53" s="8">
        <f>1.5+1.5+0.2*1.5+0.2</f>
        <v>3.5</v>
      </c>
      <c r="E53" s="9" t="s">
        <v>7</v>
      </c>
      <c r="F53" s="73"/>
      <c r="G53" s="73"/>
      <c r="H53" s="27">
        <f t="shared" si="2"/>
        <v>0</v>
      </c>
    </row>
    <row r="54" spans="1:8" ht="12.75" customHeight="1" x14ac:dyDescent="0.2">
      <c r="A54" s="28"/>
      <c r="B54" s="9"/>
      <c r="C54" s="7"/>
      <c r="D54" s="8"/>
      <c r="E54" s="9"/>
      <c r="F54" s="74" t="s">
        <v>8</v>
      </c>
      <c r="G54" s="74"/>
      <c r="H54" s="10">
        <f>SUM(H43:H53)</f>
        <v>0</v>
      </c>
    </row>
    <row r="55" spans="1:8" ht="12.75" customHeight="1" x14ac:dyDescent="0.2">
      <c r="A55" s="63" t="s">
        <v>43</v>
      </c>
      <c r="B55" s="64"/>
      <c r="C55" s="64"/>
      <c r="D55" s="64"/>
      <c r="E55" s="64"/>
      <c r="F55" s="64"/>
      <c r="G55" s="64"/>
      <c r="H55" s="65"/>
    </row>
    <row r="56" spans="1:8" ht="25.5" x14ac:dyDescent="0.25">
      <c r="A56" s="6" t="s">
        <v>67</v>
      </c>
      <c r="B56" s="30"/>
      <c r="C56" s="7" t="s">
        <v>50</v>
      </c>
      <c r="D56" s="8">
        <v>10</v>
      </c>
      <c r="E56" s="9" t="s">
        <v>9</v>
      </c>
      <c r="F56" s="73"/>
      <c r="G56" s="73"/>
      <c r="H56" s="27">
        <f>ROUND(F56*D56,2)</f>
        <v>0</v>
      </c>
    </row>
    <row r="57" spans="1:8" ht="25.5" x14ac:dyDescent="0.25">
      <c r="A57" s="6" t="s">
        <v>68</v>
      </c>
      <c r="B57" s="30"/>
      <c r="C57" s="7" t="s">
        <v>49</v>
      </c>
      <c r="D57" s="8">
        <v>6</v>
      </c>
      <c r="E57" s="9" t="s">
        <v>9</v>
      </c>
      <c r="F57" s="73"/>
      <c r="G57" s="73"/>
      <c r="H57" s="27">
        <f t="shared" ref="H57:H67" si="3">ROUND(F57*D57,2)</f>
        <v>0</v>
      </c>
    </row>
    <row r="58" spans="1:8" ht="25.5" x14ac:dyDescent="0.25">
      <c r="A58" s="6" t="s">
        <v>69</v>
      </c>
      <c r="B58" s="30"/>
      <c r="C58" s="7" t="s">
        <v>51</v>
      </c>
      <c r="D58" s="8">
        <v>7</v>
      </c>
      <c r="E58" s="9" t="s">
        <v>9</v>
      </c>
      <c r="F58" s="73"/>
      <c r="G58" s="73"/>
      <c r="H58" s="27">
        <f>ROUND(F58*D58,2)</f>
        <v>0</v>
      </c>
    </row>
    <row r="59" spans="1:8" ht="25.5" x14ac:dyDescent="0.25">
      <c r="A59" s="6" t="s">
        <v>70</v>
      </c>
      <c r="B59" s="30"/>
      <c r="C59" s="7" t="s">
        <v>52</v>
      </c>
      <c r="D59" s="8">
        <v>2</v>
      </c>
      <c r="E59" s="9" t="s">
        <v>9</v>
      </c>
      <c r="F59" s="73"/>
      <c r="G59" s="73"/>
      <c r="H59" s="27">
        <f t="shared" si="3"/>
        <v>0</v>
      </c>
    </row>
    <row r="60" spans="1:8" x14ac:dyDescent="0.25">
      <c r="A60" s="6" t="s">
        <v>71</v>
      </c>
      <c r="B60" s="30"/>
      <c r="C60" s="7" t="s">
        <v>54</v>
      </c>
      <c r="D60" s="8">
        <f>10*0.1</f>
        <v>1</v>
      </c>
      <c r="E60" s="9" t="s">
        <v>12</v>
      </c>
      <c r="F60" s="73"/>
      <c r="G60" s="73"/>
      <c r="H60" s="27">
        <f t="shared" si="3"/>
        <v>0</v>
      </c>
    </row>
    <row r="61" spans="1:8" x14ac:dyDescent="0.25">
      <c r="A61" s="6" t="s">
        <v>72</v>
      </c>
      <c r="B61" s="30"/>
      <c r="C61" s="7" t="s">
        <v>46</v>
      </c>
      <c r="D61" s="8">
        <v>4</v>
      </c>
      <c r="E61" s="9" t="s">
        <v>9</v>
      </c>
      <c r="F61" s="73"/>
      <c r="G61" s="73"/>
      <c r="H61" s="27">
        <f t="shared" si="3"/>
        <v>0</v>
      </c>
    </row>
    <row r="62" spans="1:8" x14ac:dyDescent="0.25">
      <c r="A62" s="6" t="s">
        <v>73</v>
      </c>
      <c r="B62" s="30"/>
      <c r="C62" s="7" t="s">
        <v>48</v>
      </c>
      <c r="D62" s="8">
        <v>3</v>
      </c>
      <c r="E62" s="9" t="s">
        <v>9</v>
      </c>
      <c r="F62" s="73"/>
      <c r="G62" s="73"/>
      <c r="H62" s="27">
        <f t="shared" si="3"/>
        <v>0</v>
      </c>
    </row>
    <row r="63" spans="1:8" x14ac:dyDescent="0.25">
      <c r="A63" s="6" t="s">
        <v>74</v>
      </c>
      <c r="B63" s="30"/>
      <c r="C63" s="7" t="s">
        <v>47</v>
      </c>
      <c r="D63" s="8">
        <v>2</v>
      </c>
      <c r="E63" s="9" t="s">
        <v>9</v>
      </c>
      <c r="F63" s="73"/>
      <c r="G63" s="73"/>
      <c r="H63" s="27">
        <f t="shared" si="3"/>
        <v>0</v>
      </c>
    </row>
    <row r="64" spans="1:8" x14ac:dyDescent="0.25">
      <c r="A64" s="6" t="s">
        <v>75</v>
      </c>
      <c r="B64" s="30"/>
      <c r="C64" s="7" t="s">
        <v>339</v>
      </c>
      <c r="D64" s="8">
        <v>70</v>
      </c>
      <c r="E64" s="9" t="s">
        <v>10</v>
      </c>
      <c r="F64" s="73"/>
      <c r="G64" s="73"/>
      <c r="H64" s="27">
        <f t="shared" si="3"/>
        <v>0</v>
      </c>
    </row>
    <row r="65" spans="1:9" x14ac:dyDescent="0.25">
      <c r="A65" s="6" t="s">
        <v>76</v>
      </c>
      <c r="B65" s="9"/>
      <c r="C65" s="7" t="s">
        <v>36</v>
      </c>
      <c r="D65" s="8">
        <v>2</v>
      </c>
      <c r="E65" s="9" t="s">
        <v>9</v>
      </c>
      <c r="F65" s="73"/>
      <c r="G65" s="73"/>
      <c r="H65" s="27">
        <f t="shared" si="3"/>
        <v>0</v>
      </c>
    </row>
    <row r="66" spans="1:9" ht="25.5" x14ac:dyDescent="0.25">
      <c r="A66" s="6" t="s">
        <v>77</v>
      </c>
      <c r="B66" s="9"/>
      <c r="C66" s="7" t="s">
        <v>37</v>
      </c>
      <c r="D66" s="8">
        <v>2</v>
      </c>
      <c r="E66" s="9" t="s">
        <v>9</v>
      </c>
      <c r="F66" s="73"/>
      <c r="G66" s="73"/>
      <c r="H66" s="27">
        <f t="shared" si="3"/>
        <v>0</v>
      </c>
    </row>
    <row r="67" spans="1:9" ht="25.5" x14ac:dyDescent="0.25">
      <c r="A67" s="6" t="s">
        <v>78</v>
      </c>
      <c r="B67" s="9"/>
      <c r="C67" s="7" t="s">
        <v>15</v>
      </c>
      <c r="D67" s="8">
        <v>11</v>
      </c>
      <c r="E67" s="9" t="s">
        <v>9</v>
      </c>
      <c r="F67" s="73"/>
      <c r="G67" s="73"/>
      <c r="H67" s="27">
        <f t="shared" si="3"/>
        <v>0</v>
      </c>
      <c r="I67" s="1" t="s">
        <v>38</v>
      </c>
    </row>
    <row r="68" spans="1:9" ht="12.75" customHeight="1" x14ac:dyDescent="0.2">
      <c r="A68" s="6"/>
      <c r="B68" s="9"/>
      <c r="C68" s="7"/>
      <c r="D68" s="8"/>
      <c r="E68" s="9"/>
      <c r="F68" s="74" t="s">
        <v>8</v>
      </c>
      <c r="G68" s="74"/>
      <c r="H68" s="10">
        <f>SUM(H56:H67)</f>
        <v>0</v>
      </c>
    </row>
    <row r="69" spans="1:9" ht="12.75" customHeight="1" x14ac:dyDescent="0.2">
      <c r="A69" s="63" t="s">
        <v>44</v>
      </c>
      <c r="B69" s="64"/>
      <c r="C69" s="64"/>
      <c r="D69" s="64"/>
      <c r="E69" s="64"/>
      <c r="F69" s="64"/>
      <c r="G69" s="64"/>
      <c r="H69" s="65"/>
    </row>
    <row r="70" spans="1:9" x14ac:dyDescent="0.25">
      <c r="A70" s="6" t="s">
        <v>56</v>
      </c>
      <c r="B70" s="9"/>
      <c r="C70" s="7" t="s">
        <v>133</v>
      </c>
      <c r="D70" s="8">
        <f>135*3</f>
        <v>405</v>
      </c>
      <c r="E70" s="9" t="s">
        <v>10</v>
      </c>
      <c r="F70" s="73"/>
      <c r="G70" s="73"/>
      <c r="H70" s="27">
        <f>ROUND(F70*D70,2)</f>
        <v>0</v>
      </c>
    </row>
    <row r="71" spans="1:9" x14ac:dyDescent="0.25">
      <c r="A71" s="6" t="s">
        <v>57</v>
      </c>
      <c r="B71" s="9"/>
      <c r="C71" s="7" t="s">
        <v>132</v>
      </c>
      <c r="D71" s="8">
        <v>33</v>
      </c>
      <c r="E71" s="9" t="s">
        <v>9</v>
      </c>
      <c r="F71" s="73"/>
      <c r="G71" s="73"/>
      <c r="H71" s="27">
        <f>ROUND(F71*D71,2)</f>
        <v>0</v>
      </c>
    </row>
    <row r="72" spans="1:9" ht="25.5" x14ac:dyDescent="0.25">
      <c r="A72" s="6" t="s">
        <v>58</v>
      </c>
      <c r="B72" s="9"/>
      <c r="C72" s="7" t="s">
        <v>11</v>
      </c>
      <c r="D72" s="8">
        <v>135</v>
      </c>
      <c r="E72" s="9" t="s">
        <v>10</v>
      </c>
      <c r="F72" s="73"/>
      <c r="G72" s="73"/>
      <c r="H72" s="27">
        <f t="shared" ref="H72:H78" si="4">ROUND(F72*D72,2)</f>
        <v>0</v>
      </c>
    </row>
    <row r="73" spans="1:9" x14ac:dyDescent="0.25">
      <c r="A73" s="6" t="s">
        <v>59</v>
      </c>
      <c r="B73" s="9"/>
      <c r="C73" s="7" t="s">
        <v>55</v>
      </c>
      <c r="D73" s="8">
        <v>18</v>
      </c>
      <c r="E73" s="9" t="s">
        <v>7</v>
      </c>
      <c r="F73" s="73"/>
      <c r="G73" s="73"/>
      <c r="H73" s="27">
        <f>ROUND(F73*D73,2)</f>
        <v>0</v>
      </c>
    </row>
    <row r="74" spans="1:9" x14ac:dyDescent="0.25">
      <c r="A74" s="6" t="s">
        <v>60</v>
      </c>
      <c r="B74" s="9"/>
      <c r="C74" s="7" t="s">
        <v>64</v>
      </c>
      <c r="D74" s="8">
        <v>0.2</v>
      </c>
      <c r="E74" s="9" t="s">
        <v>12</v>
      </c>
      <c r="F74" s="73"/>
      <c r="G74" s="73"/>
      <c r="H74" s="27">
        <f>ROUND(F74*D74,2)</f>
        <v>0</v>
      </c>
    </row>
    <row r="75" spans="1:9" ht="25.5" x14ac:dyDescent="0.25">
      <c r="A75" s="6" t="s">
        <v>61</v>
      </c>
      <c r="B75" s="9"/>
      <c r="C75" s="7" t="s">
        <v>65</v>
      </c>
      <c r="D75" s="8">
        <v>0.2</v>
      </c>
      <c r="E75" s="9" t="s">
        <v>12</v>
      </c>
      <c r="F75" s="73"/>
      <c r="G75" s="73"/>
      <c r="H75" s="27">
        <f>ROUND(F75*D75,2)</f>
        <v>0</v>
      </c>
    </row>
    <row r="76" spans="1:9" x14ac:dyDescent="0.25">
      <c r="A76" s="6" t="s">
        <v>62</v>
      </c>
      <c r="B76" s="9"/>
      <c r="C76" s="7" t="s">
        <v>53</v>
      </c>
      <c r="D76" s="8">
        <v>3</v>
      </c>
      <c r="E76" s="9" t="s">
        <v>12</v>
      </c>
      <c r="F76" s="73"/>
      <c r="G76" s="73"/>
      <c r="H76" s="27">
        <f t="shared" si="4"/>
        <v>0</v>
      </c>
    </row>
    <row r="77" spans="1:9" x14ac:dyDescent="0.25">
      <c r="A77" s="6" t="s">
        <v>63</v>
      </c>
      <c r="B77" s="9"/>
      <c r="C77" s="7" t="s">
        <v>13</v>
      </c>
      <c r="D77" s="8">
        <v>19</v>
      </c>
      <c r="E77" s="9" t="s">
        <v>12</v>
      </c>
      <c r="F77" s="73"/>
      <c r="G77" s="73"/>
      <c r="H77" s="27">
        <f t="shared" si="4"/>
        <v>0</v>
      </c>
    </row>
    <row r="78" spans="1:9" x14ac:dyDescent="0.25">
      <c r="A78" s="6" t="s">
        <v>66</v>
      </c>
      <c r="B78" s="9"/>
      <c r="C78" s="7" t="s">
        <v>14</v>
      </c>
      <c r="D78" s="8">
        <v>16</v>
      </c>
      <c r="E78" s="9" t="s">
        <v>12</v>
      </c>
      <c r="F78" s="73"/>
      <c r="G78" s="73"/>
      <c r="H78" s="27">
        <f t="shared" si="4"/>
        <v>0</v>
      </c>
    </row>
    <row r="79" spans="1:9" x14ac:dyDescent="0.2">
      <c r="A79" s="6"/>
      <c r="B79" s="9"/>
      <c r="C79" s="7"/>
      <c r="D79" s="8"/>
      <c r="E79" s="9"/>
      <c r="F79" s="74" t="s">
        <v>8</v>
      </c>
      <c r="G79" s="74"/>
      <c r="H79" s="10">
        <f>SUM(H70:H78)</f>
        <v>0</v>
      </c>
    </row>
    <row r="80" spans="1:9" x14ac:dyDescent="0.2">
      <c r="A80" s="18"/>
      <c r="B80" s="19"/>
      <c r="C80" s="20"/>
      <c r="D80" s="21"/>
      <c r="E80" s="19"/>
      <c r="F80" s="22"/>
      <c r="G80" s="22"/>
      <c r="H80" s="33"/>
    </row>
    <row r="81" spans="1:8" x14ac:dyDescent="0.2">
      <c r="A81" s="18"/>
      <c r="B81" s="19"/>
      <c r="C81" s="20"/>
      <c r="D81" s="21"/>
      <c r="E81" s="19"/>
      <c r="F81" s="74" t="s">
        <v>45</v>
      </c>
      <c r="G81" s="74"/>
      <c r="H81" s="10">
        <f>H79+H68+H54+H41+H15</f>
        <v>0</v>
      </c>
    </row>
    <row r="82" spans="1:8" x14ac:dyDescent="0.2">
      <c r="A82" s="18"/>
      <c r="B82" s="19"/>
      <c r="C82" s="20"/>
      <c r="D82" s="21"/>
      <c r="E82" s="19"/>
      <c r="F82" s="22"/>
      <c r="G82" s="22"/>
      <c r="H82" s="33"/>
    </row>
    <row r="83" spans="1:8" x14ac:dyDescent="0.2">
      <c r="A83" s="60" t="s">
        <v>98</v>
      </c>
      <c r="B83" s="61"/>
      <c r="C83" s="61"/>
      <c r="D83" s="61"/>
      <c r="E83" s="61"/>
      <c r="F83" s="61"/>
      <c r="G83" s="61"/>
      <c r="H83" s="62"/>
    </row>
    <row r="84" spans="1:8" x14ac:dyDescent="0.2">
      <c r="A84" s="63" t="s">
        <v>99</v>
      </c>
      <c r="B84" s="64"/>
      <c r="C84" s="64"/>
      <c r="D84" s="64"/>
      <c r="E84" s="64"/>
      <c r="F84" s="64"/>
      <c r="G84" s="64"/>
      <c r="H84" s="65"/>
    </row>
    <row r="85" spans="1:8" ht="25.5" x14ac:dyDescent="0.25">
      <c r="A85" s="6" t="s">
        <v>136</v>
      </c>
      <c r="B85" s="9"/>
      <c r="C85" s="7" t="s">
        <v>134</v>
      </c>
      <c r="D85" s="9">
        <v>15</v>
      </c>
      <c r="E85" s="9" t="s">
        <v>10</v>
      </c>
      <c r="F85" s="73"/>
      <c r="G85" s="73"/>
      <c r="H85" s="27">
        <f t="shared" ref="H85:H95" si="5">ROUND(F85*D85,2)</f>
        <v>0</v>
      </c>
    </row>
    <row r="86" spans="1:8" ht="25.5" x14ac:dyDescent="0.25">
      <c r="A86" s="6" t="s">
        <v>137</v>
      </c>
      <c r="B86" s="9"/>
      <c r="C86" s="7" t="s">
        <v>341</v>
      </c>
      <c r="D86" s="9">
        <v>200</v>
      </c>
      <c r="E86" s="9" t="s">
        <v>10</v>
      </c>
      <c r="F86" s="73"/>
      <c r="G86" s="73"/>
      <c r="H86" s="27">
        <f t="shared" si="5"/>
        <v>0</v>
      </c>
    </row>
    <row r="87" spans="1:8" x14ac:dyDescent="0.2">
      <c r="A87" s="6" t="s">
        <v>138</v>
      </c>
      <c r="B87" s="53"/>
      <c r="C87" s="7" t="s">
        <v>148</v>
      </c>
      <c r="D87" s="9">
        <f>85*3</f>
        <v>255</v>
      </c>
      <c r="E87" s="9" t="s">
        <v>10</v>
      </c>
      <c r="F87" s="73"/>
      <c r="G87" s="73"/>
      <c r="H87" s="27">
        <f t="shared" si="5"/>
        <v>0</v>
      </c>
    </row>
    <row r="88" spans="1:8" x14ac:dyDescent="0.2">
      <c r="A88" s="6" t="s">
        <v>139</v>
      </c>
      <c r="B88" s="53"/>
      <c r="C88" s="7" t="s">
        <v>149</v>
      </c>
      <c r="D88" s="9">
        <v>80</v>
      </c>
      <c r="E88" s="9" t="s">
        <v>10</v>
      </c>
      <c r="F88" s="73"/>
      <c r="G88" s="73"/>
      <c r="H88" s="27">
        <f t="shared" si="5"/>
        <v>0</v>
      </c>
    </row>
    <row r="89" spans="1:8" x14ac:dyDescent="0.2">
      <c r="A89" s="6" t="s">
        <v>140</v>
      </c>
      <c r="B89" s="53"/>
      <c r="C89" s="7" t="s">
        <v>147</v>
      </c>
      <c r="D89" s="9">
        <v>315</v>
      </c>
      <c r="E89" s="9" t="s">
        <v>10</v>
      </c>
      <c r="F89" s="73"/>
      <c r="G89" s="73"/>
      <c r="H89" s="27">
        <f t="shared" si="5"/>
        <v>0</v>
      </c>
    </row>
    <row r="90" spans="1:8" x14ac:dyDescent="0.25">
      <c r="A90" s="6" t="s">
        <v>141</v>
      </c>
      <c r="B90" s="9"/>
      <c r="C90" s="7" t="s">
        <v>13</v>
      </c>
      <c r="D90" s="9">
        <v>20</v>
      </c>
      <c r="E90" s="9" t="s">
        <v>12</v>
      </c>
      <c r="F90" s="73"/>
      <c r="G90" s="73"/>
      <c r="H90" s="27">
        <f t="shared" si="5"/>
        <v>0</v>
      </c>
    </row>
    <row r="91" spans="1:8" x14ac:dyDescent="0.25">
      <c r="A91" s="6" t="s">
        <v>142</v>
      </c>
      <c r="B91" s="9"/>
      <c r="C91" s="7" t="s">
        <v>14</v>
      </c>
      <c r="D91" s="9">
        <v>17</v>
      </c>
      <c r="E91" s="9" t="s">
        <v>12</v>
      </c>
      <c r="F91" s="73"/>
      <c r="G91" s="73"/>
      <c r="H91" s="27">
        <f t="shared" si="5"/>
        <v>0</v>
      </c>
    </row>
    <row r="92" spans="1:8" x14ac:dyDescent="0.25">
      <c r="A92" s="6" t="s">
        <v>143</v>
      </c>
      <c r="B92" s="9"/>
      <c r="C92" s="7" t="s">
        <v>53</v>
      </c>
      <c r="D92" s="9">
        <v>3</v>
      </c>
      <c r="E92" s="9" t="s">
        <v>12</v>
      </c>
      <c r="F92" s="73"/>
      <c r="G92" s="73"/>
      <c r="H92" s="27">
        <f t="shared" si="5"/>
        <v>0</v>
      </c>
    </row>
    <row r="93" spans="1:8" x14ac:dyDescent="0.25">
      <c r="A93" s="6" t="s">
        <v>144</v>
      </c>
      <c r="B93" s="9"/>
      <c r="C93" s="7" t="s">
        <v>64</v>
      </c>
      <c r="D93" s="9">
        <v>1</v>
      </c>
      <c r="E93" s="9" t="s">
        <v>12</v>
      </c>
      <c r="F93" s="73"/>
      <c r="G93" s="73"/>
      <c r="H93" s="27">
        <f t="shared" si="5"/>
        <v>0</v>
      </c>
    </row>
    <row r="94" spans="1:8" ht="25.5" x14ac:dyDescent="0.25">
      <c r="A94" s="6" t="s">
        <v>145</v>
      </c>
      <c r="B94" s="9"/>
      <c r="C94" s="7" t="s">
        <v>65</v>
      </c>
      <c r="D94" s="9">
        <v>1</v>
      </c>
      <c r="E94" s="9" t="s">
        <v>12</v>
      </c>
      <c r="F94" s="73"/>
      <c r="G94" s="73"/>
      <c r="H94" s="27">
        <f t="shared" si="5"/>
        <v>0</v>
      </c>
    </row>
    <row r="95" spans="1:8" ht="25.5" x14ac:dyDescent="0.25">
      <c r="A95" s="6" t="s">
        <v>146</v>
      </c>
      <c r="B95" s="9"/>
      <c r="C95" s="7" t="s">
        <v>358</v>
      </c>
      <c r="D95" s="9">
        <v>6</v>
      </c>
      <c r="E95" s="9" t="s">
        <v>9</v>
      </c>
      <c r="F95" s="73"/>
      <c r="G95" s="73"/>
      <c r="H95" s="27">
        <f t="shared" si="5"/>
        <v>0</v>
      </c>
    </row>
    <row r="96" spans="1:8" x14ac:dyDescent="0.2">
      <c r="A96" s="24"/>
      <c r="B96" s="23"/>
      <c r="C96" s="23"/>
      <c r="D96" s="23"/>
      <c r="E96" s="23"/>
      <c r="F96" s="74" t="s">
        <v>8</v>
      </c>
      <c r="G96" s="74"/>
      <c r="H96" s="10">
        <f>SUM(H85:H95)</f>
        <v>0</v>
      </c>
    </row>
    <row r="97" spans="1:8" x14ac:dyDescent="0.2">
      <c r="A97" s="24"/>
      <c r="B97" s="23"/>
      <c r="C97" s="23"/>
      <c r="D97" s="23"/>
      <c r="E97" s="23"/>
      <c r="F97" s="81"/>
      <c r="G97" s="82"/>
      <c r="H97" s="25"/>
    </row>
    <row r="98" spans="1:8" x14ac:dyDescent="0.2">
      <c r="A98" s="24"/>
      <c r="B98" s="23"/>
      <c r="C98" s="23"/>
      <c r="D98" s="23"/>
      <c r="E98" s="23"/>
      <c r="F98" s="74" t="s">
        <v>135</v>
      </c>
      <c r="G98" s="74"/>
      <c r="H98" s="10">
        <f>H96</f>
        <v>0</v>
      </c>
    </row>
    <row r="99" spans="1:8" x14ac:dyDescent="0.2">
      <c r="A99" s="13"/>
      <c r="B99" s="14"/>
      <c r="C99" s="14"/>
      <c r="D99" s="14"/>
      <c r="E99" s="14"/>
      <c r="F99" s="14"/>
      <c r="G99" s="14"/>
      <c r="H99" s="34"/>
    </row>
    <row r="100" spans="1:8" x14ac:dyDescent="0.2">
      <c r="A100" s="60" t="s">
        <v>120</v>
      </c>
      <c r="B100" s="61"/>
      <c r="C100" s="61"/>
      <c r="D100" s="61"/>
      <c r="E100" s="61"/>
      <c r="F100" s="61"/>
      <c r="G100" s="61"/>
      <c r="H100" s="62"/>
    </row>
    <row r="101" spans="1:8" x14ac:dyDescent="0.2">
      <c r="A101" s="63" t="s">
        <v>152</v>
      </c>
      <c r="B101" s="64"/>
      <c r="C101" s="64"/>
      <c r="D101" s="64"/>
      <c r="E101" s="64"/>
      <c r="F101" s="64"/>
      <c r="G101" s="64"/>
      <c r="H101" s="65"/>
    </row>
    <row r="102" spans="1:8" x14ac:dyDescent="0.25">
      <c r="A102" s="32" t="s">
        <v>156</v>
      </c>
      <c r="B102" s="9"/>
      <c r="C102" s="7" t="s">
        <v>101</v>
      </c>
      <c r="D102" s="9">
        <v>1</v>
      </c>
      <c r="E102" s="9" t="s">
        <v>9</v>
      </c>
      <c r="F102" s="66"/>
      <c r="G102" s="67"/>
      <c r="H102" s="27">
        <f>ROUND(F102*D102,2)</f>
        <v>0</v>
      </c>
    </row>
    <row r="103" spans="1:8" x14ac:dyDescent="0.25">
      <c r="A103" s="32" t="s">
        <v>157</v>
      </c>
      <c r="B103" s="9"/>
      <c r="C103" s="7" t="s">
        <v>154</v>
      </c>
      <c r="D103" s="9">
        <v>1</v>
      </c>
      <c r="E103" s="9" t="s">
        <v>9</v>
      </c>
      <c r="F103" s="66"/>
      <c r="G103" s="67"/>
      <c r="H103" s="27">
        <f t="shared" ref="H103:H128" si="6">ROUND(F103*D103,2)</f>
        <v>0</v>
      </c>
    </row>
    <row r="104" spans="1:8" x14ac:dyDescent="0.25">
      <c r="A104" s="32" t="s">
        <v>158</v>
      </c>
      <c r="B104" s="9"/>
      <c r="C104" s="7" t="s">
        <v>153</v>
      </c>
      <c r="D104" s="9">
        <v>1</v>
      </c>
      <c r="E104" s="9" t="s">
        <v>9</v>
      </c>
      <c r="F104" s="66"/>
      <c r="G104" s="67"/>
      <c r="H104" s="27">
        <f t="shared" si="6"/>
        <v>0</v>
      </c>
    </row>
    <row r="105" spans="1:8" x14ac:dyDescent="0.25">
      <c r="A105" s="32" t="s">
        <v>159</v>
      </c>
      <c r="B105" s="9"/>
      <c r="C105" s="7" t="s">
        <v>276</v>
      </c>
      <c r="D105" s="9">
        <v>2</v>
      </c>
      <c r="E105" s="9" t="s">
        <v>9</v>
      </c>
      <c r="F105" s="66"/>
      <c r="G105" s="67"/>
      <c r="H105" s="27">
        <f t="shared" si="6"/>
        <v>0</v>
      </c>
    </row>
    <row r="106" spans="1:8" x14ac:dyDescent="0.25">
      <c r="A106" s="32" t="s">
        <v>160</v>
      </c>
      <c r="B106" s="9"/>
      <c r="C106" s="7" t="s">
        <v>155</v>
      </c>
      <c r="D106" s="9">
        <v>2</v>
      </c>
      <c r="E106" s="9" t="s">
        <v>9</v>
      </c>
      <c r="F106" s="66"/>
      <c r="G106" s="67"/>
      <c r="H106" s="27">
        <f t="shared" si="6"/>
        <v>0</v>
      </c>
    </row>
    <row r="107" spans="1:8" x14ac:dyDescent="0.25">
      <c r="A107" s="32" t="s">
        <v>161</v>
      </c>
      <c r="B107" s="9"/>
      <c r="C107" s="7" t="s">
        <v>96</v>
      </c>
      <c r="D107" s="9">
        <v>2</v>
      </c>
      <c r="E107" s="9" t="s">
        <v>9</v>
      </c>
      <c r="F107" s="66"/>
      <c r="G107" s="67"/>
      <c r="H107" s="27">
        <f t="shared" si="6"/>
        <v>0</v>
      </c>
    </row>
    <row r="108" spans="1:8" x14ac:dyDescent="0.25">
      <c r="A108" s="32" t="s">
        <v>162</v>
      </c>
      <c r="B108" s="9"/>
      <c r="C108" s="7" t="s">
        <v>19</v>
      </c>
      <c r="D108" s="9">
        <v>1</v>
      </c>
      <c r="E108" s="9" t="s">
        <v>9</v>
      </c>
      <c r="F108" s="66"/>
      <c r="G108" s="67"/>
      <c r="H108" s="27">
        <f t="shared" si="6"/>
        <v>0</v>
      </c>
    </row>
    <row r="109" spans="1:8" x14ac:dyDescent="0.25">
      <c r="A109" s="32" t="s">
        <v>163</v>
      </c>
      <c r="B109" s="9"/>
      <c r="C109" s="7" t="s">
        <v>20</v>
      </c>
      <c r="D109" s="9">
        <v>3</v>
      </c>
      <c r="E109" s="9" t="s">
        <v>9</v>
      </c>
      <c r="F109" s="66"/>
      <c r="G109" s="67"/>
      <c r="H109" s="27">
        <f t="shared" si="6"/>
        <v>0</v>
      </c>
    </row>
    <row r="110" spans="1:8" x14ac:dyDescent="0.25">
      <c r="A110" s="32" t="s">
        <v>164</v>
      </c>
      <c r="B110" s="9"/>
      <c r="C110" s="7" t="s">
        <v>18</v>
      </c>
      <c r="D110" s="8">
        <v>1</v>
      </c>
      <c r="E110" s="9" t="s">
        <v>9</v>
      </c>
      <c r="F110" s="66"/>
      <c r="G110" s="67"/>
      <c r="H110" s="27">
        <f t="shared" si="6"/>
        <v>0</v>
      </c>
    </row>
    <row r="111" spans="1:8" x14ac:dyDescent="0.25">
      <c r="A111" s="32" t="s">
        <v>165</v>
      </c>
      <c r="B111" s="9"/>
      <c r="C111" s="7" t="s">
        <v>107</v>
      </c>
      <c r="D111" s="8">
        <v>1</v>
      </c>
      <c r="E111" s="9" t="s">
        <v>32</v>
      </c>
      <c r="F111" s="66"/>
      <c r="G111" s="67"/>
      <c r="H111" s="27">
        <f t="shared" si="6"/>
        <v>0</v>
      </c>
    </row>
    <row r="112" spans="1:8" x14ac:dyDescent="0.25">
      <c r="A112" s="32" t="s">
        <v>166</v>
      </c>
      <c r="B112" s="9"/>
      <c r="C112" s="7" t="s">
        <v>108</v>
      </c>
      <c r="D112" s="8">
        <v>1</v>
      </c>
      <c r="E112" s="9" t="s">
        <v>9</v>
      </c>
      <c r="F112" s="66"/>
      <c r="G112" s="67"/>
      <c r="H112" s="27">
        <f t="shared" si="6"/>
        <v>0</v>
      </c>
    </row>
    <row r="113" spans="1:8" x14ac:dyDescent="0.25">
      <c r="A113" s="32" t="s">
        <v>167</v>
      </c>
      <c r="B113" s="9"/>
      <c r="C113" s="7" t="s">
        <v>200</v>
      </c>
      <c r="D113" s="8">
        <v>3</v>
      </c>
      <c r="E113" s="9" t="s">
        <v>9</v>
      </c>
      <c r="F113" s="66"/>
      <c r="G113" s="67"/>
      <c r="H113" s="27">
        <f t="shared" si="6"/>
        <v>0</v>
      </c>
    </row>
    <row r="114" spans="1:8" x14ac:dyDescent="0.25">
      <c r="A114" s="32" t="s">
        <v>168</v>
      </c>
      <c r="B114" s="9"/>
      <c r="C114" s="7" t="s">
        <v>201</v>
      </c>
      <c r="D114" s="8">
        <v>3</v>
      </c>
      <c r="E114" s="9" t="s">
        <v>9</v>
      </c>
      <c r="F114" s="66"/>
      <c r="G114" s="67"/>
      <c r="H114" s="27">
        <f t="shared" si="6"/>
        <v>0</v>
      </c>
    </row>
    <row r="115" spans="1:8" ht="25.5" x14ac:dyDescent="0.25">
      <c r="A115" s="32" t="s">
        <v>169</v>
      </c>
      <c r="B115" s="9"/>
      <c r="C115" s="7" t="s">
        <v>223</v>
      </c>
      <c r="D115" s="8">
        <v>0.2</v>
      </c>
      <c r="E115" s="9" t="s">
        <v>12</v>
      </c>
      <c r="F115" s="66"/>
      <c r="G115" s="67"/>
      <c r="H115" s="27">
        <f t="shared" si="6"/>
        <v>0</v>
      </c>
    </row>
    <row r="116" spans="1:8" x14ac:dyDescent="0.25">
      <c r="A116" s="32" t="s">
        <v>170</v>
      </c>
      <c r="B116" s="9"/>
      <c r="C116" s="7" t="s">
        <v>224</v>
      </c>
      <c r="D116" s="8">
        <v>0.2</v>
      </c>
      <c r="E116" s="9" t="s">
        <v>12</v>
      </c>
      <c r="F116" s="66"/>
      <c r="G116" s="67"/>
      <c r="H116" s="27">
        <f t="shared" si="6"/>
        <v>0</v>
      </c>
    </row>
    <row r="117" spans="1:8" ht="25.5" x14ac:dyDescent="0.25">
      <c r="A117" s="32" t="s">
        <v>171</v>
      </c>
      <c r="B117" s="9"/>
      <c r="C117" s="7" t="s">
        <v>109</v>
      </c>
      <c r="D117" s="8">
        <v>1</v>
      </c>
      <c r="E117" s="9" t="s">
        <v>9</v>
      </c>
      <c r="F117" s="66"/>
      <c r="G117" s="67"/>
      <c r="H117" s="27">
        <f t="shared" si="6"/>
        <v>0</v>
      </c>
    </row>
    <row r="118" spans="1:8" x14ac:dyDescent="0.25">
      <c r="A118" s="32" t="s">
        <v>172</v>
      </c>
      <c r="B118" s="9"/>
      <c r="C118" s="7" t="s">
        <v>110</v>
      </c>
      <c r="D118" s="8">
        <v>5</v>
      </c>
      <c r="E118" s="9" t="s">
        <v>9</v>
      </c>
      <c r="F118" s="66"/>
      <c r="G118" s="67"/>
      <c r="H118" s="27">
        <f t="shared" si="6"/>
        <v>0</v>
      </c>
    </row>
    <row r="119" spans="1:8" x14ac:dyDescent="0.25">
      <c r="A119" s="32" t="s">
        <v>173</v>
      </c>
      <c r="B119" s="9"/>
      <c r="C119" s="7" t="s">
        <v>114</v>
      </c>
      <c r="D119" s="8">
        <v>3</v>
      </c>
      <c r="E119" s="9" t="s">
        <v>10</v>
      </c>
      <c r="F119" s="66"/>
      <c r="G119" s="67"/>
      <c r="H119" s="27">
        <f t="shared" si="6"/>
        <v>0</v>
      </c>
    </row>
    <row r="120" spans="1:8" ht="25.5" x14ac:dyDescent="0.25">
      <c r="A120" s="32" t="s">
        <v>174</v>
      </c>
      <c r="B120" s="9"/>
      <c r="C120" s="7" t="s">
        <v>113</v>
      </c>
      <c r="D120" s="8">
        <v>1</v>
      </c>
      <c r="E120" s="9" t="s">
        <v>9</v>
      </c>
      <c r="F120" s="66"/>
      <c r="G120" s="67"/>
      <c r="H120" s="27">
        <f t="shared" si="6"/>
        <v>0</v>
      </c>
    </row>
    <row r="121" spans="1:8" x14ac:dyDescent="0.25">
      <c r="A121" s="32" t="s">
        <v>175</v>
      </c>
      <c r="B121" s="9"/>
      <c r="C121" s="7" t="s">
        <v>112</v>
      </c>
      <c r="D121" s="8">
        <v>1</v>
      </c>
      <c r="E121" s="9" t="s">
        <v>9</v>
      </c>
      <c r="F121" s="66"/>
      <c r="G121" s="67"/>
      <c r="H121" s="27">
        <f t="shared" si="6"/>
        <v>0</v>
      </c>
    </row>
    <row r="122" spans="1:8" ht="25.5" x14ac:dyDescent="0.25">
      <c r="A122" s="32" t="s">
        <v>176</v>
      </c>
      <c r="B122" s="9"/>
      <c r="C122" s="7" t="s">
        <v>15</v>
      </c>
      <c r="D122" s="8">
        <v>1</v>
      </c>
      <c r="E122" s="9" t="s">
        <v>9</v>
      </c>
      <c r="F122" s="66"/>
      <c r="G122" s="67"/>
      <c r="H122" s="27">
        <f t="shared" si="6"/>
        <v>0</v>
      </c>
    </row>
    <row r="123" spans="1:8" x14ac:dyDescent="0.25">
      <c r="A123" s="32" t="s">
        <v>177</v>
      </c>
      <c r="B123" s="9"/>
      <c r="C123" s="7" t="s">
        <v>16</v>
      </c>
      <c r="D123" s="8">
        <v>3</v>
      </c>
      <c r="E123" s="9" t="s">
        <v>10</v>
      </c>
      <c r="F123" s="66"/>
      <c r="G123" s="67"/>
      <c r="H123" s="27">
        <f t="shared" si="6"/>
        <v>0</v>
      </c>
    </row>
    <row r="124" spans="1:8" x14ac:dyDescent="0.25">
      <c r="A124" s="32" t="s">
        <v>178</v>
      </c>
      <c r="B124" s="9"/>
      <c r="C124" s="7" t="s">
        <v>17</v>
      </c>
      <c r="D124" s="8">
        <v>3</v>
      </c>
      <c r="E124" s="9" t="s">
        <v>10</v>
      </c>
      <c r="F124" s="66"/>
      <c r="G124" s="67"/>
      <c r="H124" s="27">
        <f t="shared" si="6"/>
        <v>0</v>
      </c>
    </row>
    <row r="125" spans="1:8" x14ac:dyDescent="0.25">
      <c r="A125" s="32" t="s">
        <v>179</v>
      </c>
      <c r="B125" s="9"/>
      <c r="C125" s="7" t="s">
        <v>21</v>
      </c>
      <c r="D125" s="8">
        <v>6</v>
      </c>
      <c r="E125" s="9" t="s">
        <v>9</v>
      </c>
      <c r="F125" s="66"/>
      <c r="G125" s="67"/>
      <c r="H125" s="27">
        <f t="shared" si="6"/>
        <v>0</v>
      </c>
    </row>
    <row r="126" spans="1:8" x14ac:dyDescent="0.25">
      <c r="A126" s="32" t="s">
        <v>202</v>
      </c>
      <c r="B126" s="9"/>
      <c r="C126" s="7" t="s">
        <v>22</v>
      </c>
      <c r="D126" s="8">
        <v>10</v>
      </c>
      <c r="E126" s="9" t="s">
        <v>9</v>
      </c>
      <c r="F126" s="66"/>
      <c r="G126" s="67"/>
      <c r="H126" s="27">
        <f t="shared" si="6"/>
        <v>0</v>
      </c>
    </row>
    <row r="127" spans="1:8" x14ac:dyDescent="0.25">
      <c r="A127" s="32" t="s">
        <v>203</v>
      </c>
      <c r="B127" s="9"/>
      <c r="C127" s="7" t="s">
        <v>23</v>
      </c>
      <c r="D127" s="8">
        <v>1.5</v>
      </c>
      <c r="E127" s="9" t="s">
        <v>7</v>
      </c>
      <c r="F127" s="66"/>
      <c r="G127" s="67"/>
      <c r="H127" s="27">
        <f t="shared" si="6"/>
        <v>0</v>
      </c>
    </row>
    <row r="128" spans="1:8" x14ac:dyDescent="0.25">
      <c r="A128" s="32" t="s">
        <v>225</v>
      </c>
      <c r="B128" s="9"/>
      <c r="C128" s="7" t="s">
        <v>24</v>
      </c>
      <c r="D128" s="8">
        <v>1</v>
      </c>
      <c r="E128" s="9" t="s">
        <v>9</v>
      </c>
      <c r="F128" s="66"/>
      <c r="G128" s="67"/>
      <c r="H128" s="27">
        <f t="shared" si="6"/>
        <v>0</v>
      </c>
    </row>
    <row r="129" spans="1:8" x14ac:dyDescent="0.2">
      <c r="A129" s="24"/>
      <c r="B129" s="23"/>
      <c r="C129" s="23"/>
      <c r="D129" s="23"/>
      <c r="E129" s="23"/>
      <c r="F129" s="74" t="s">
        <v>8</v>
      </c>
      <c r="G129" s="74"/>
      <c r="H129" s="10">
        <f>SUM(H102:H128)</f>
        <v>0</v>
      </c>
    </row>
    <row r="130" spans="1:8" x14ac:dyDescent="0.2">
      <c r="A130" s="18"/>
      <c r="B130" s="19"/>
      <c r="C130" s="20"/>
      <c r="D130" s="21"/>
      <c r="E130" s="19"/>
      <c r="F130" s="77"/>
      <c r="G130" s="77"/>
      <c r="H130" s="33"/>
    </row>
    <row r="131" spans="1:8" x14ac:dyDescent="0.2">
      <c r="A131" s="63" t="s">
        <v>150</v>
      </c>
      <c r="B131" s="64"/>
      <c r="C131" s="64"/>
      <c r="D131" s="64"/>
      <c r="E131" s="64"/>
      <c r="F131" s="64"/>
      <c r="G131" s="64"/>
      <c r="H131" s="65"/>
    </row>
    <row r="132" spans="1:8" ht="89.25" x14ac:dyDescent="0.25">
      <c r="A132" s="32" t="s">
        <v>180</v>
      </c>
      <c r="B132" s="9"/>
      <c r="C132" s="29" t="s">
        <v>193</v>
      </c>
      <c r="D132" s="9">
        <v>7</v>
      </c>
      <c r="E132" s="9" t="s">
        <v>9</v>
      </c>
      <c r="F132" s="73"/>
      <c r="G132" s="73"/>
      <c r="H132" s="27">
        <f t="shared" ref="H132:H146" si="7">ROUND(F132*D132,2)</f>
        <v>0</v>
      </c>
    </row>
    <row r="133" spans="1:8" ht="25.5" x14ac:dyDescent="0.25">
      <c r="A133" s="32" t="s">
        <v>181</v>
      </c>
      <c r="B133" s="9"/>
      <c r="C133" s="29" t="s">
        <v>184</v>
      </c>
      <c r="D133" s="9">
        <v>21</v>
      </c>
      <c r="E133" s="9" t="s">
        <v>9</v>
      </c>
      <c r="F133" s="73"/>
      <c r="G133" s="73"/>
      <c r="H133" s="27">
        <f t="shared" si="7"/>
        <v>0</v>
      </c>
    </row>
    <row r="134" spans="1:8" ht="25.5" x14ac:dyDescent="0.25">
      <c r="A134" s="32" t="s">
        <v>182</v>
      </c>
      <c r="B134" s="9"/>
      <c r="C134" s="29" t="s">
        <v>185</v>
      </c>
      <c r="D134" s="9">
        <v>5</v>
      </c>
      <c r="E134" s="9" t="s">
        <v>9</v>
      </c>
      <c r="F134" s="73"/>
      <c r="G134" s="73"/>
      <c r="H134" s="27">
        <f t="shared" si="7"/>
        <v>0</v>
      </c>
    </row>
    <row r="135" spans="1:8" ht="25.5" x14ac:dyDescent="0.25">
      <c r="A135" s="32" t="s">
        <v>183</v>
      </c>
      <c r="B135" s="30"/>
      <c r="C135" s="7" t="s">
        <v>49</v>
      </c>
      <c r="D135" s="9">
        <v>6</v>
      </c>
      <c r="E135" s="9" t="s">
        <v>9</v>
      </c>
      <c r="F135" s="73"/>
      <c r="G135" s="73"/>
      <c r="H135" s="27">
        <f t="shared" si="7"/>
        <v>0</v>
      </c>
    </row>
    <row r="136" spans="1:8" ht="25.5" x14ac:dyDescent="0.25">
      <c r="A136" s="32" t="s">
        <v>186</v>
      </c>
      <c r="B136" s="30"/>
      <c r="C136" s="7" t="s">
        <v>52</v>
      </c>
      <c r="D136" s="8">
        <v>2</v>
      </c>
      <c r="E136" s="9" t="s">
        <v>9</v>
      </c>
      <c r="F136" s="73"/>
      <c r="G136" s="73"/>
      <c r="H136" s="27">
        <f t="shared" si="7"/>
        <v>0</v>
      </c>
    </row>
    <row r="137" spans="1:8" x14ac:dyDescent="0.25">
      <c r="A137" s="32" t="s">
        <v>187</v>
      </c>
      <c r="B137" s="30"/>
      <c r="C137" s="7" t="s">
        <v>47</v>
      </c>
      <c r="D137" s="8">
        <v>2</v>
      </c>
      <c r="E137" s="9" t="s">
        <v>9</v>
      </c>
      <c r="F137" s="73"/>
      <c r="G137" s="73"/>
      <c r="H137" s="27">
        <f t="shared" si="7"/>
        <v>0</v>
      </c>
    </row>
    <row r="138" spans="1:8" x14ac:dyDescent="0.25">
      <c r="A138" s="32" t="s">
        <v>188</v>
      </c>
      <c r="B138" s="38"/>
      <c r="C138" s="39" t="s">
        <v>336</v>
      </c>
      <c r="D138" s="8">
        <v>5</v>
      </c>
      <c r="E138" s="9" t="s">
        <v>9</v>
      </c>
      <c r="F138" s="73"/>
      <c r="G138" s="73"/>
      <c r="H138" s="27">
        <f t="shared" si="7"/>
        <v>0</v>
      </c>
    </row>
    <row r="139" spans="1:8" x14ac:dyDescent="0.25">
      <c r="A139" s="32" t="s">
        <v>189</v>
      </c>
      <c r="B139" s="30"/>
      <c r="C139" s="7" t="s">
        <v>54</v>
      </c>
      <c r="D139" s="8">
        <f>0.2</f>
        <v>0.2</v>
      </c>
      <c r="E139" s="9" t="s">
        <v>12</v>
      </c>
      <c r="F139" s="73"/>
      <c r="G139" s="73"/>
      <c r="H139" s="27">
        <f t="shared" si="7"/>
        <v>0</v>
      </c>
    </row>
    <row r="140" spans="1:8" x14ac:dyDescent="0.25">
      <c r="A140" s="32" t="s">
        <v>190</v>
      </c>
      <c r="B140" s="9"/>
      <c r="C140" s="29" t="s">
        <v>340</v>
      </c>
      <c r="D140" s="9">
        <v>25</v>
      </c>
      <c r="E140" s="9" t="s">
        <v>10</v>
      </c>
      <c r="F140" s="73"/>
      <c r="G140" s="73"/>
      <c r="H140" s="27">
        <f t="shared" si="7"/>
        <v>0</v>
      </c>
    </row>
    <row r="141" spans="1:8" x14ac:dyDescent="0.25">
      <c r="A141" s="32" t="s">
        <v>191</v>
      </c>
      <c r="B141" s="9"/>
      <c r="C141" s="7" t="s">
        <v>36</v>
      </c>
      <c r="D141" s="8">
        <v>7</v>
      </c>
      <c r="E141" s="9" t="s">
        <v>9</v>
      </c>
      <c r="F141" s="73"/>
      <c r="G141" s="73"/>
      <c r="H141" s="27">
        <f t="shared" si="7"/>
        <v>0</v>
      </c>
    </row>
    <row r="142" spans="1:8" ht="25.5" x14ac:dyDescent="0.25">
      <c r="A142" s="32" t="s">
        <v>192</v>
      </c>
      <c r="B142" s="9"/>
      <c r="C142" s="7" t="s">
        <v>37</v>
      </c>
      <c r="D142" s="8">
        <v>7</v>
      </c>
      <c r="E142" s="9" t="s">
        <v>9</v>
      </c>
      <c r="F142" s="73"/>
      <c r="G142" s="73"/>
      <c r="H142" s="27">
        <f t="shared" si="7"/>
        <v>0</v>
      </c>
    </row>
    <row r="143" spans="1:8" ht="25.5" x14ac:dyDescent="0.25">
      <c r="A143" s="32" t="s">
        <v>197</v>
      </c>
      <c r="B143" s="9"/>
      <c r="C143" s="7" t="s">
        <v>15</v>
      </c>
      <c r="D143" s="8">
        <v>10</v>
      </c>
      <c r="E143" s="9" t="s">
        <v>9</v>
      </c>
      <c r="F143" s="73"/>
      <c r="G143" s="73"/>
      <c r="H143" s="27">
        <f t="shared" si="7"/>
        <v>0</v>
      </c>
    </row>
    <row r="144" spans="1:8" x14ac:dyDescent="0.25">
      <c r="A144" s="32" t="s">
        <v>198</v>
      </c>
      <c r="B144" s="9"/>
      <c r="C144" s="7" t="s">
        <v>194</v>
      </c>
      <c r="D144" s="8">
        <v>105</v>
      </c>
      <c r="E144" s="9" t="s">
        <v>10</v>
      </c>
      <c r="F144" s="73"/>
      <c r="G144" s="73"/>
      <c r="H144" s="27">
        <f t="shared" si="7"/>
        <v>0</v>
      </c>
    </row>
    <row r="145" spans="1:8" x14ac:dyDescent="0.25">
      <c r="A145" s="32" t="s">
        <v>199</v>
      </c>
      <c r="B145" s="9"/>
      <c r="C145" s="7" t="s">
        <v>195</v>
      </c>
      <c r="D145" s="8">
        <v>12</v>
      </c>
      <c r="E145" s="9" t="s">
        <v>9</v>
      </c>
      <c r="F145" s="73"/>
      <c r="G145" s="73"/>
      <c r="H145" s="27">
        <f t="shared" si="7"/>
        <v>0</v>
      </c>
    </row>
    <row r="146" spans="1:8" x14ac:dyDescent="0.25">
      <c r="A146" s="32" t="s">
        <v>338</v>
      </c>
      <c r="B146" s="9"/>
      <c r="C146" s="29" t="s">
        <v>196</v>
      </c>
      <c r="D146" s="9">
        <v>400</v>
      </c>
      <c r="E146" s="9" t="s">
        <v>10</v>
      </c>
      <c r="F146" s="73"/>
      <c r="G146" s="73"/>
      <c r="H146" s="27">
        <f t="shared" si="7"/>
        <v>0</v>
      </c>
    </row>
    <row r="147" spans="1:8" x14ac:dyDescent="0.2">
      <c r="A147" s="24"/>
      <c r="B147" s="23"/>
      <c r="C147" s="23"/>
      <c r="D147" s="23"/>
      <c r="E147" s="23"/>
      <c r="F147" s="74" t="s">
        <v>8</v>
      </c>
      <c r="G147" s="74"/>
      <c r="H147" s="10">
        <f>SUM(H132:H146)</f>
        <v>0</v>
      </c>
    </row>
    <row r="148" spans="1:8" x14ac:dyDescent="0.2">
      <c r="A148" s="13"/>
      <c r="B148" s="14"/>
      <c r="C148" s="14"/>
      <c r="D148" s="14"/>
      <c r="E148" s="14"/>
      <c r="F148" s="77"/>
      <c r="G148" s="77"/>
      <c r="H148" s="34"/>
    </row>
    <row r="149" spans="1:8" x14ac:dyDescent="0.2">
      <c r="A149" s="63" t="s">
        <v>151</v>
      </c>
      <c r="B149" s="64"/>
      <c r="C149" s="64"/>
      <c r="D149" s="64"/>
      <c r="E149" s="64"/>
      <c r="F149" s="64"/>
      <c r="G149" s="64"/>
      <c r="H149" s="65"/>
    </row>
    <row r="150" spans="1:8" x14ac:dyDescent="0.25">
      <c r="A150" s="32" t="s">
        <v>204</v>
      </c>
      <c r="B150" s="9"/>
      <c r="C150" s="29" t="s">
        <v>206</v>
      </c>
      <c r="D150" s="9">
        <v>480</v>
      </c>
      <c r="E150" s="9" t="s">
        <v>10</v>
      </c>
      <c r="F150" s="73"/>
      <c r="G150" s="73"/>
      <c r="H150" s="27">
        <f t="shared" ref="H150:H161" si="8">ROUND(F150*D150,2)</f>
        <v>0</v>
      </c>
    </row>
    <row r="151" spans="1:8" x14ac:dyDescent="0.25">
      <c r="A151" s="32" t="s">
        <v>205</v>
      </c>
      <c r="B151" s="9"/>
      <c r="C151" s="29" t="s">
        <v>207</v>
      </c>
      <c r="D151" s="9">
        <v>340</v>
      </c>
      <c r="E151" s="9" t="s">
        <v>10</v>
      </c>
      <c r="F151" s="73"/>
      <c r="G151" s="73"/>
      <c r="H151" s="27">
        <f t="shared" si="8"/>
        <v>0</v>
      </c>
    </row>
    <row r="152" spans="1:8" x14ac:dyDescent="0.25">
      <c r="A152" s="32" t="s">
        <v>208</v>
      </c>
      <c r="B152" s="9"/>
      <c r="C152" s="29" t="s">
        <v>264</v>
      </c>
      <c r="D152" s="9">
        <v>320</v>
      </c>
      <c r="E152" s="9" t="s">
        <v>10</v>
      </c>
      <c r="F152" s="73"/>
      <c r="G152" s="73"/>
      <c r="H152" s="27">
        <f t="shared" si="8"/>
        <v>0</v>
      </c>
    </row>
    <row r="153" spans="1:8" ht="25.5" x14ac:dyDescent="0.25">
      <c r="A153" s="32" t="s">
        <v>209</v>
      </c>
      <c r="B153" s="40"/>
      <c r="C153" s="41" t="s">
        <v>134</v>
      </c>
      <c r="D153" s="42">
        <v>25</v>
      </c>
      <c r="E153" s="40" t="s">
        <v>10</v>
      </c>
      <c r="F153" s="80"/>
      <c r="G153" s="80"/>
      <c r="H153" s="43">
        <f t="shared" si="8"/>
        <v>0</v>
      </c>
    </row>
    <row r="154" spans="1:8" ht="25.5" x14ac:dyDescent="0.25">
      <c r="A154" s="32" t="s">
        <v>211</v>
      </c>
      <c r="B154" s="40"/>
      <c r="C154" s="41" t="s">
        <v>210</v>
      </c>
      <c r="D154" s="42">
        <v>80</v>
      </c>
      <c r="E154" s="40" t="s">
        <v>10</v>
      </c>
      <c r="F154" s="80"/>
      <c r="G154" s="80"/>
      <c r="H154" s="43">
        <f t="shared" si="8"/>
        <v>0</v>
      </c>
    </row>
    <row r="155" spans="1:8" x14ac:dyDescent="0.25">
      <c r="A155" s="32" t="s">
        <v>213</v>
      </c>
      <c r="B155" s="40"/>
      <c r="C155" s="41" t="s">
        <v>64</v>
      </c>
      <c r="D155" s="40">
        <v>0.3</v>
      </c>
      <c r="E155" s="40" t="s">
        <v>12</v>
      </c>
      <c r="F155" s="80"/>
      <c r="G155" s="80"/>
      <c r="H155" s="43">
        <f t="shared" si="8"/>
        <v>0</v>
      </c>
    </row>
    <row r="156" spans="1:8" ht="25.5" x14ac:dyDescent="0.25">
      <c r="A156" s="32" t="s">
        <v>214</v>
      </c>
      <c r="B156" s="40"/>
      <c r="C156" s="41" t="s">
        <v>65</v>
      </c>
      <c r="D156" s="40">
        <v>0.3</v>
      </c>
      <c r="E156" s="40" t="s">
        <v>12</v>
      </c>
      <c r="F156" s="80"/>
      <c r="G156" s="80"/>
      <c r="H156" s="43">
        <f t="shared" si="8"/>
        <v>0</v>
      </c>
    </row>
    <row r="157" spans="1:8" x14ac:dyDescent="0.25">
      <c r="A157" s="32" t="s">
        <v>215</v>
      </c>
      <c r="B157" s="40"/>
      <c r="C157" s="41" t="s">
        <v>53</v>
      </c>
      <c r="D157" s="40">
        <v>2</v>
      </c>
      <c r="E157" s="40" t="s">
        <v>12</v>
      </c>
      <c r="F157" s="80"/>
      <c r="G157" s="80"/>
      <c r="H157" s="43">
        <f t="shared" si="8"/>
        <v>0</v>
      </c>
    </row>
    <row r="158" spans="1:8" x14ac:dyDescent="0.25">
      <c r="A158" s="32" t="s">
        <v>216</v>
      </c>
      <c r="B158" s="40"/>
      <c r="C158" s="41" t="s">
        <v>13</v>
      </c>
      <c r="D158" s="40">
        <v>12</v>
      </c>
      <c r="E158" s="40" t="s">
        <v>12</v>
      </c>
      <c r="F158" s="80"/>
      <c r="G158" s="80"/>
      <c r="H158" s="43">
        <f t="shared" si="8"/>
        <v>0</v>
      </c>
    </row>
    <row r="159" spans="1:8" x14ac:dyDescent="0.25">
      <c r="A159" s="32" t="s">
        <v>217</v>
      </c>
      <c r="B159" s="40"/>
      <c r="C159" s="41" t="s">
        <v>14</v>
      </c>
      <c r="D159" s="40">
        <v>10</v>
      </c>
      <c r="E159" s="40" t="s">
        <v>12</v>
      </c>
      <c r="F159" s="80"/>
      <c r="G159" s="80"/>
      <c r="H159" s="43">
        <f t="shared" si="8"/>
        <v>0</v>
      </c>
    </row>
    <row r="160" spans="1:8" x14ac:dyDescent="0.25">
      <c r="A160" s="32" t="s">
        <v>218</v>
      </c>
      <c r="B160" s="40"/>
      <c r="C160" s="41" t="s">
        <v>212</v>
      </c>
      <c r="D160" s="40">
        <v>28</v>
      </c>
      <c r="E160" s="40" t="s">
        <v>9</v>
      </c>
      <c r="F160" s="80"/>
      <c r="G160" s="80"/>
      <c r="H160" s="43">
        <f t="shared" si="8"/>
        <v>0</v>
      </c>
    </row>
    <row r="161" spans="1:8" x14ac:dyDescent="0.25">
      <c r="A161" s="32" t="s">
        <v>219</v>
      </c>
      <c r="B161" s="40"/>
      <c r="C161" s="41" t="s">
        <v>132</v>
      </c>
      <c r="D161" s="40">
        <v>21</v>
      </c>
      <c r="E161" s="40" t="s">
        <v>9</v>
      </c>
      <c r="F161" s="80"/>
      <c r="G161" s="80"/>
      <c r="H161" s="43">
        <f t="shared" si="8"/>
        <v>0</v>
      </c>
    </row>
    <row r="162" spans="1:8" x14ac:dyDescent="0.2">
      <c r="A162" s="24"/>
      <c r="B162" s="23"/>
      <c r="C162" s="23"/>
      <c r="D162" s="23"/>
      <c r="E162" s="23"/>
      <c r="F162" s="74" t="s">
        <v>8</v>
      </c>
      <c r="G162" s="74"/>
      <c r="H162" s="10">
        <f>SUM(H150:H161)</f>
        <v>0</v>
      </c>
    </row>
    <row r="163" spans="1:8" x14ac:dyDescent="0.2">
      <c r="A163" s="18"/>
      <c r="B163" s="19"/>
      <c r="C163" s="20"/>
      <c r="D163" s="21"/>
      <c r="E163" s="19"/>
      <c r="F163" s="77"/>
      <c r="G163" s="77"/>
      <c r="H163" s="33"/>
    </row>
    <row r="164" spans="1:8" ht="12.75" customHeight="1" x14ac:dyDescent="0.2">
      <c r="A164" s="75" t="s">
        <v>222</v>
      </c>
      <c r="B164" s="76"/>
      <c r="C164" s="76"/>
      <c r="D164" s="76"/>
      <c r="E164" s="76"/>
      <c r="F164" s="76"/>
      <c r="G164" s="69"/>
      <c r="H164" s="10">
        <f>H162+H147+H129</f>
        <v>0</v>
      </c>
    </row>
    <row r="165" spans="1:8" x14ac:dyDescent="0.2">
      <c r="A165" s="60" t="s">
        <v>220</v>
      </c>
      <c r="B165" s="61"/>
      <c r="C165" s="61"/>
      <c r="D165" s="61"/>
      <c r="E165" s="61"/>
      <c r="F165" s="61"/>
      <c r="G165" s="61"/>
      <c r="H165" s="62"/>
    </row>
    <row r="166" spans="1:8" x14ac:dyDescent="0.2">
      <c r="A166" s="63" t="s">
        <v>226</v>
      </c>
      <c r="B166" s="64"/>
      <c r="C166" s="64"/>
      <c r="D166" s="64"/>
      <c r="E166" s="64"/>
      <c r="F166" s="64"/>
      <c r="G166" s="64"/>
      <c r="H166" s="65"/>
    </row>
    <row r="167" spans="1:8" x14ac:dyDescent="0.25">
      <c r="A167" s="32" t="s">
        <v>228</v>
      </c>
      <c r="B167" s="9"/>
      <c r="C167" s="7" t="s">
        <v>102</v>
      </c>
      <c r="D167" s="9">
        <v>1</v>
      </c>
      <c r="E167" s="9" t="s">
        <v>9</v>
      </c>
      <c r="F167" s="66"/>
      <c r="G167" s="67"/>
      <c r="H167" s="27">
        <f>ROUND(F167*D167,2)</f>
        <v>0</v>
      </c>
    </row>
    <row r="168" spans="1:8" x14ac:dyDescent="0.25">
      <c r="A168" s="32" t="s">
        <v>229</v>
      </c>
      <c r="B168" s="9"/>
      <c r="C168" s="7" t="s">
        <v>230</v>
      </c>
      <c r="D168" s="9">
        <v>2</v>
      </c>
      <c r="E168" s="9" t="s">
        <v>9</v>
      </c>
      <c r="F168" s="66"/>
      <c r="G168" s="67"/>
      <c r="H168" s="27">
        <f t="shared" ref="H168:H189" si="9">ROUND(F168*D168,2)</f>
        <v>0</v>
      </c>
    </row>
    <row r="169" spans="1:8" x14ac:dyDescent="0.25">
      <c r="A169" s="32" t="s">
        <v>231</v>
      </c>
      <c r="B169" s="9"/>
      <c r="C169" s="7" t="s">
        <v>276</v>
      </c>
      <c r="D169" s="9">
        <v>1</v>
      </c>
      <c r="E169" s="9" t="s">
        <v>9</v>
      </c>
      <c r="F169" s="66"/>
      <c r="G169" s="67"/>
      <c r="H169" s="27">
        <f t="shared" ref="H169:H182" si="10">ROUND(F169*D169,2)</f>
        <v>0</v>
      </c>
    </row>
    <row r="170" spans="1:8" x14ac:dyDescent="0.25">
      <c r="A170" s="32" t="s">
        <v>232</v>
      </c>
      <c r="B170" s="9"/>
      <c r="C170" s="7" t="s">
        <v>96</v>
      </c>
      <c r="D170" s="9">
        <v>3</v>
      </c>
      <c r="E170" s="9" t="s">
        <v>9</v>
      </c>
      <c r="F170" s="66"/>
      <c r="G170" s="67"/>
      <c r="H170" s="27">
        <f t="shared" si="9"/>
        <v>0</v>
      </c>
    </row>
    <row r="171" spans="1:8" x14ac:dyDescent="0.25">
      <c r="A171" s="32" t="s">
        <v>233</v>
      </c>
      <c r="B171" s="9"/>
      <c r="C171" s="7" t="s">
        <v>19</v>
      </c>
      <c r="D171" s="9">
        <v>1</v>
      </c>
      <c r="E171" s="9" t="s">
        <v>9</v>
      </c>
      <c r="F171" s="66"/>
      <c r="G171" s="67"/>
      <c r="H171" s="27">
        <f t="shared" si="9"/>
        <v>0</v>
      </c>
    </row>
    <row r="172" spans="1:8" x14ac:dyDescent="0.25">
      <c r="A172" s="32" t="s">
        <v>234</v>
      </c>
      <c r="B172" s="9"/>
      <c r="C172" s="7" t="s">
        <v>20</v>
      </c>
      <c r="D172" s="9">
        <v>3</v>
      </c>
      <c r="E172" s="9" t="s">
        <v>9</v>
      </c>
      <c r="F172" s="66"/>
      <c r="G172" s="67"/>
      <c r="H172" s="27">
        <f t="shared" si="10"/>
        <v>0</v>
      </c>
    </row>
    <row r="173" spans="1:8" x14ac:dyDescent="0.25">
      <c r="A173" s="32" t="s">
        <v>235</v>
      </c>
      <c r="B173" s="9"/>
      <c r="C173" s="7" t="s">
        <v>18</v>
      </c>
      <c r="D173" s="8">
        <v>1</v>
      </c>
      <c r="E173" s="9" t="s">
        <v>9</v>
      </c>
      <c r="F173" s="66"/>
      <c r="G173" s="67"/>
      <c r="H173" s="27">
        <f t="shared" si="9"/>
        <v>0</v>
      </c>
    </row>
    <row r="174" spans="1:8" x14ac:dyDescent="0.25">
      <c r="A174" s="32" t="s">
        <v>236</v>
      </c>
      <c r="B174" s="9"/>
      <c r="C174" s="7" t="s">
        <v>107</v>
      </c>
      <c r="D174" s="8">
        <v>1</v>
      </c>
      <c r="E174" s="9" t="s">
        <v>32</v>
      </c>
      <c r="F174" s="66"/>
      <c r="G174" s="67"/>
      <c r="H174" s="27">
        <f t="shared" si="10"/>
        <v>0</v>
      </c>
    </row>
    <row r="175" spans="1:8" ht="25.5" x14ac:dyDescent="0.25">
      <c r="A175" s="32" t="s">
        <v>237</v>
      </c>
      <c r="B175" s="9"/>
      <c r="C175" s="7" t="s">
        <v>113</v>
      </c>
      <c r="D175" s="8">
        <v>1</v>
      </c>
      <c r="E175" s="9" t="s">
        <v>9</v>
      </c>
      <c r="F175" s="66"/>
      <c r="G175" s="67"/>
      <c r="H175" s="27">
        <f t="shared" si="9"/>
        <v>0</v>
      </c>
    </row>
    <row r="176" spans="1:8" x14ac:dyDescent="0.25">
      <c r="A176" s="32" t="s">
        <v>238</v>
      </c>
      <c r="B176" s="9"/>
      <c r="C176" s="7" t="s">
        <v>112</v>
      </c>
      <c r="D176" s="8">
        <v>1</v>
      </c>
      <c r="E176" s="9" t="s">
        <v>9</v>
      </c>
      <c r="F176" s="66"/>
      <c r="G176" s="67"/>
      <c r="H176" s="27">
        <f t="shared" si="10"/>
        <v>0</v>
      </c>
    </row>
    <row r="177" spans="1:8" ht="25.5" x14ac:dyDescent="0.25">
      <c r="A177" s="32" t="s">
        <v>239</v>
      </c>
      <c r="B177" s="9"/>
      <c r="C177" s="7" t="s">
        <v>15</v>
      </c>
      <c r="D177" s="8">
        <v>1</v>
      </c>
      <c r="E177" s="9" t="s">
        <v>9</v>
      </c>
      <c r="F177" s="66"/>
      <c r="G177" s="67"/>
      <c r="H177" s="27">
        <f t="shared" si="9"/>
        <v>0</v>
      </c>
    </row>
    <row r="178" spans="1:8" x14ac:dyDescent="0.25">
      <c r="A178" s="32" t="s">
        <v>240</v>
      </c>
      <c r="B178" s="9"/>
      <c r="C178" s="7" t="s">
        <v>16</v>
      </c>
      <c r="D178" s="8">
        <v>2</v>
      </c>
      <c r="E178" s="9" t="s">
        <v>10</v>
      </c>
      <c r="F178" s="66"/>
      <c r="G178" s="67"/>
      <c r="H178" s="27">
        <f t="shared" si="10"/>
        <v>0</v>
      </c>
    </row>
    <row r="179" spans="1:8" x14ac:dyDescent="0.25">
      <c r="A179" s="32" t="s">
        <v>241</v>
      </c>
      <c r="B179" s="9"/>
      <c r="C179" s="7" t="s">
        <v>17</v>
      </c>
      <c r="D179" s="8">
        <v>2</v>
      </c>
      <c r="E179" s="9" t="s">
        <v>10</v>
      </c>
      <c r="F179" s="66"/>
      <c r="G179" s="67"/>
      <c r="H179" s="27">
        <f t="shared" si="9"/>
        <v>0</v>
      </c>
    </row>
    <row r="180" spans="1:8" x14ac:dyDescent="0.25">
      <c r="A180" s="32" t="s">
        <v>242</v>
      </c>
      <c r="B180" s="9"/>
      <c r="C180" s="7" t="s">
        <v>21</v>
      </c>
      <c r="D180" s="8">
        <v>6</v>
      </c>
      <c r="E180" s="9" t="s">
        <v>9</v>
      </c>
      <c r="F180" s="66"/>
      <c r="G180" s="67"/>
      <c r="H180" s="27">
        <f t="shared" si="10"/>
        <v>0</v>
      </c>
    </row>
    <row r="181" spans="1:8" x14ac:dyDescent="0.25">
      <c r="A181" s="32" t="s">
        <v>243</v>
      </c>
      <c r="B181" s="9"/>
      <c r="C181" s="7" t="s">
        <v>22</v>
      </c>
      <c r="D181" s="8">
        <v>10</v>
      </c>
      <c r="E181" s="9" t="s">
        <v>9</v>
      </c>
      <c r="F181" s="66"/>
      <c r="G181" s="67"/>
      <c r="H181" s="27">
        <f t="shared" si="9"/>
        <v>0</v>
      </c>
    </row>
    <row r="182" spans="1:8" x14ac:dyDescent="0.25">
      <c r="A182" s="32" t="s">
        <v>244</v>
      </c>
      <c r="B182" s="9"/>
      <c r="C182" s="7" t="s">
        <v>23</v>
      </c>
      <c r="D182" s="8">
        <v>1</v>
      </c>
      <c r="E182" s="9" t="s">
        <v>7</v>
      </c>
      <c r="F182" s="66"/>
      <c r="G182" s="67"/>
      <c r="H182" s="27">
        <f t="shared" si="10"/>
        <v>0</v>
      </c>
    </row>
    <row r="183" spans="1:8" x14ac:dyDescent="0.25">
      <c r="A183" s="32" t="s">
        <v>245</v>
      </c>
      <c r="B183" s="9"/>
      <c r="C183" s="7" t="s">
        <v>24</v>
      </c>
      <c r="D183" s="8">
        <v>1</v>
      </c>
      <c r="E183" s="9" t="s">
        <v>9</v>
      </c>
      <c r="F183" s="66"/>
      <c r="G183" s="67"/>
      <c r="H183" s="27">
        <f t="shared" si="9"/>
        <v>0</v>
      </c>
    </row>
    <row r="184" spans="1:8" x14ac:dyDescent="0.25">
      <c r="A184" s="32" t="s">
        <v>246</v>
      </c>
      <c r="B184" s="9"/>
      <c r="C184" s="7" t="s">
        <v>200</v>
      </c>
      <c r="D184" s="8">
        <v>2</v>
      </c>
      <c r="E184" s="9" t="s">
        <v>9</v>
      </c>
      <c r="F184" s="66"/>
      <c r="G184" s="67"/>
      <c r="H184" s="27">
        <f t="shared" si="9"/>
        <v>0</v>
      </c>
    </row>
    <row r="185" spans="1:8" x14ac:dyDescent="0.25">
      <c r="A185" s="32" t="s">
        <v>247</v>
      </c>
      <c r="B185" s="9"/>
      <c r="C185" s="7" t="s">
        <v>201</v>
      </c>
      <c r="D185" s="8">
        <v>2</v>
      </c>
      <c r="E185" s="9" t="s">
        <v>9</v>
      </c>
      <c r="F185" s="66"/>
      <c r="G185" s="67"/>
      <c r="H185" s="27">
        <f t="shared" si="9"/>
        <v>0</v>
      </c>
    </row>
    <row r="186" spans="1:8" ht="25.5" x14ac:dyDescent="0.25">
      <c r="A186" s="32" t="s">
        <v>248</v>
      </c>
      <c r="B186" s="9"/>
      <c r="C186" s="7" t="s">
        <v>254</v>
      </c>
      <c r="D186" s="8">
        <v>1</v>
      </c>
      <c r="E186" s="9" t="s">
        <v>9</v>
      </c>
      <c r="F186" s="66"/>
      <c r="G186" s="67"/>
      <c r="H186" s="27">
        <f t="shared" si="9"/>
        <v>0</v>
      </c>
    </row>
    <row r="187" spans="1:8" x14ac:dyDescent="0.25">
      <c r="A187" s="32" t="s">
        <v>250</v>
      </c>
      <c r="B187" s="9"/>
      <c r="C187" s="7" t="s">
        <v>249</v>
      </c>
      <c r="D187" s="8">
        <v>5</v>
      </c>
      <c r="E187" s="9" t="s">
        <v>9</v>
      </c>
      <c r="F187" s="66"/>
      <c r="G187" s="67"/>
      <c r="H187" s="27">
        <f t="shared" si="9"/>
        <v>0</v>
      </c>
    </row>
    <row r="188" spans="1:8" x14ac:dyDescent="0.25">
      <c r="A188" s="32" t="s">
        <v>252</v>
      </c>
      <c r="B188" s="9"/>
      <c r="C188" s="7" t="s">
        <v>251</v>
      </c>
      <c r="D188" s="8">
        <v>1</v>
      </c>
      <c r="E188" s="9" t="s">
        <v>10</v>
      </c>
      <c r="F188" s="66"/>
      <c r="G188" s="67"/>
      <c r="H188" s="27">
        <f t="shared" si="9"/>
        <v>0</v>
      </c>
    </row>
    <row r="189" spans="1:8" x14ac:dyDescent="0.25">
      <c r="A189" s="32" t="s">
        <v>255</v>
      </c>
      <c r="B189" s="9"/>
      <c r="C189" s="7" t="s">
        <v>253</v>
      </c>
      <c r="D189" s="8">
        <v>1</v>
      </c>
      <c r="E189" s="9" t="s">
        <v>7</v>
      </c>
      <c r="F189" s="66"/>
      <c r="G189" s="67"/>
      <c r="H189" s="27">
        <f t="shared" si="9"/>
        <v>0</v>
      </c>
    </row>
    <row r="190" spans="1:8" ht="15" x14ac:dyDescent="0.25">
      <c r="A190" s="36"/>
      <c r="B190" s="26"/>
      <c r="C190"/>
      <c r="D190" s="23"/>
      <c r="E190" s="23"/>
      <c r="F190" s="74" t="s">
        <v>8</v>
      </c>
      <c r="G190" s="74"/>
      <c r="H190" s="10">
        <f>SUM(H167:H189)</f>
        <v>0</v>
      </c>
    </row>
    <row r="191" spans="1:8" x14ac:dyDescent="0.2">
      <c r="A191" s="13"/>
      <c r="B191" s="14"/>
      <c r="C191" s="14"/>
      <c r="D191" s="14"/>
      <c r="E191" s="14"/>
      <c r="F191" s="14"/>
      <c r="G191" s="14"/>
      <c r="H191" s="34"/>
    </row>
    <row r="192" spans="1:8" x14ac:dyDescent="0.2">
      <c r="A192" s="63" t="s">
        <v>227</v>
      </c>
      <c r="B192" s="64"/>
      <c r="C192" s="64"/>
      <c r="D192" s="64"/>
      <c r="E192" s="64"/>
      <c r="F192" s="64"/>
      <c r="G192" s="64"/>
      <c r="H192" s="65"/>
    </row>
    <row r="193" spans="1:8" ht="25.5" x14ac:dyDescent="0.25">
      <c r="A193" s="32" t="s">
        <v>256</v>
      </c>
      <c r="B193" s="9"/>
      <c r="C193" s="29" t="s">
        <v>257</v>
      </c>
      <c r="D193" s="9">
        <v>32</v>
      </c>
      <c r="E193" s="9" t="s">
        <v>9</v>
      </c>
      <c r="F193" s="66"/>
      <c r="G193" s="67"/>
      <c r="H193" s="27">
        <f t="shared" ref="H193:H195" si="11">ROUND(F193*D193,2)</f>
        <v>0</v>
      </c>
    </row>
    <row r="194" spans="1:8" ht="25.5" x14ac:dyDescent="0.25">
      <c r="A194" s="32" t="s">
        <v>259</v>
      </c>
      <c r="B194" s="30"/>
      <c r="C194" s="7" t="s">
        <v>50</v>
      </c>
      <c r="D194" s="8">
        <v>4</v>
      </c>
      <c r="E194" s="9" t="s">
        <v>9</v>
      </c>
      <c r="F194" s="66"/>
      <c r="G194" s="67"/>
      <c r="H194" s="27">
        <f>ROUND(F194*D194,2)</f>
        <v>0</v>
      </c>
    </row>
    <row r="195" spans="1:8" x14ac:dyDescent="0.25">
      <c r="A195" s="32" t="s">
        <v>260</v>
      </c>
      <c r="B195" s="30"/>
      <c r="C195" s="7" t="s">
        <v>46</v>
      </c>
      <c r="D195" s="8">
        <v>4</v>
      </c>
      <c r="E195" s="9" t="s">
        <v>9</v>
      </c>
      <c r="F195" s="66"/>
      <c r="G195" s="67"/>
      <c r="H195" s="27">
        <f t="shared" si="11"/>
        <v>0</v>
      </c>
    </row>
    <row r="196" spans="1:8" x14ac:dyDescent="0.25">
      <c r="A196" s="32" t="s">
        <v>261</v>
      </c>
      <c r="B196" s="9"/>
      <c r="C196" s="29" t="s">
        <v>339</v>
      </c>
      <c r="D196" s="8">
        <v>100</v>
      </c>
      <c r="E196" s="9" t="s">
        <v>10</v>
      </c>
      <c r="F196" s="66"/>
      <c r="G196" s="67"/>
      <c r="H196" s="27">
        <f>ROUND(F196*D196,2)</f>
        <v>0</v>
      </c>
    </row>
    <row r="197" spans="1:8" x14ac:dyDescent="0.25">
      <c r="A197" s="32" t="s">
        <v>262</v>
      </c>
      <c r="B197" s="38"/>
      <c r="C197" s="39" t="s">
        <v>336</v>
      </c>
      <c r="D197" s="8">
        <v>32</v>
      </c>
      <c r="E197" s="9" t="s">
        <v>9</v>
      </c>
      <c r="F197" s="66"/>
      <c r="G197" s="67"/>
      <c r="H197" s="27">
        <f>ROUND(F197*D197,2)</f>
        <v>0</v>
      </c>
    </row>
    <row r="198" spans="1:8" ht="25.5" x14ac:dyDescent="0.25">
      <c r="A198" s="32" t="s">
        <v>337</v>
      </c>
      <c r="B198" s="38"/>
      <c r="C198" s="39" t="s">
        <v>258</v>
      </c>
      <c r="D198" s="8">
        <v>75</v>
      </c>
      <c r="E198" s="9" t="s">
        <v>7</v>
      </c>
      <c r="F198" s="66"/>
      <c r="G198" s="67"/>
      <c r="H198" s="27">
        <f>ROUND(F198*D198,2)</f>
        <v>0</v>
      </c>
    </row>
    <row r="199" spans="1:8" x14ac:dyDescent="0.2">
      <c r="A199" s="24"/>
      <c r="B199" s="23"/>
      <c r="C199" s="23"/>
      <c r="D199" s="23"/>
      <c r="E199" s="23"/>
      <c r="F199" s="74" t="s">
        <v>8</v>
      </c>
      <c r="G199" s="74"/>
      <c r="H199" s="10">
        <f>SUM(H193:H198)</f>
        <v>0</v>
      </c>
    </row>
    <row r="200" spans="1:8" x14ac:dyDescent="0.2">
      <c r="A200" s="13"/>
      <c r="B200" s="14"/>
      <c r="C200" s="14"/>
      <c r="D200" s="14"/>
      <c r="E200" s="14"/>
      <c r="F200" s="14"/>
      <c r="G200" s="14"/>
      <c r="H200" s="34"/>
    </row>
    <row r="201" spans="1:8" x14ac:dyDescent="0.2">
      <c r="A201" s="63" t="s">
        <v>263</v>
      </c>
      <c r="B201" s="64"/>
      <c r="C201" s="64"/>
      <c r="D201" s="64"/>
      <c r="E201" s="64"/>
      <c r="F201" s="64"/>
      <c r="G201" s="64"/>
      <c r="H201" s="65"/>
    </row>
    <row r="202" spans="1:8" x14ac:dyDescent="0.25">
      <c r="A202" s="32" t="s">
        <v>265</v>
      </c>
      <c r="B202" s="9"/>
      <c r="C202" s="29" t="s">
        <v>264</v>
      </c>
      <c r="D202" s="9">
        <v>610</v>
      </c>
      <c r="E202" s="9" t="s">
        <v>10</v>
      </c>
      <c r="F202" s="73"/>
      <c r="G202" s="73"/>
      <c r="H202" s="27">
        <f t="shared" ref="H202:H210" si="12">ROUND(F202*D202,2)</f>
        <v>0</v>
      </c>
    </row>
    <row r="203" spans="1:8" ht="25.5" x14ac:dyDescent="0.25">
      <c r="A203" s="32" t="s">
        <v>266</v>
      </c>
      <c r="B203" s="9"/>
      <c r="C203" s="29" t="s">
        <v>275</v>
      </c>
      <c r="D203" s="9">
        <v>110</v>
      </c>
      <c r="E203" s="9" t="s">
        <v>10</v>
      </c>
      <c r="F203" s="73"/>
      <c r="G203" s="73"/>
      <c r="H203" s="27">
        <f t="shared" si="12"/>
        <v>0</v>
      </c>
    </row>
    <row r="204" spans="1:8" x14ac:dyDescent="0.25">
      <c r="A204" s="32" t="s">
        <v>267</v>
      </c>
      <c r="B204" s="9"/>
      <c r="C204" s="29" t="s">
        <v>53</v>
      </c>
      <c r="D204" s="9">
        <v>2</v>
      </c>
      <c r="E204" s="9" t="s">
        <v>12</v>
      </c>
      <c r="F204" s="73"/>
      <c r="G204" s="73"/>
      <c r="H204" s="27">
        <f t="shared" si="12"/>
        <v>0</v>
      </c>
    </row>
    <row r="205" spans="1:8" x14ac:dyDescent="0.25">
      <c r="A205" s="32" t="s">
        <v>268</v>
      </c>
      <c r="B205" s="9"/>
      <c r="C205" s="29" t="s">
        <v>13</v>
      </c>
      <c r="D205" s="9">
        <v>16</v>
      </c>
      <c r="E205" s="9" t="s">
        <v>12</v>
      </c>
      <c r="F205" s="73"/>
      <c r="G205" s="73"/>
      <c r="H205" s="27">
        <f t="shared" si="12"/>
        <v>0</v>
      </c>
    </row>
    <row r="206" spans="1:8" x14ac:dyDescent="0.25">
      <c r="A206" s="32" t="s">
        <v>269</v>
      </c>
      <c r="B206" s="9"/>
      <c r="C206" s="29" t="s">
        <v>14</v>
      </c>
      <c r="D206" s="9">
        <v>14</v>
      </c>
      <c r="E206" s="9" t="s">
        <v>12</v>
      </c>
      <c r="F206" s="73"/>
      <c r="G206" s="73"/>
      <c r="H206" s="27">
        <f t="shared" si="12"/>
        <v>0</v>
      </c>
    </row>
    <row r="207" spans="1:8" ht="25.5" x14ac:dyDescent="0.25">
      <c r="A207" s="32" t="s">
        <v>270</v>
      </c>
      <c r="B207" s="9"/>
      <c r="C207" s="29" t="s">
        <v>113</v>
      </c>
      <c r="D207" s="9">
        <v>2</v>
      </c>
      <c r="E207" s="9" t="s">
        <v>9</v>
      </c>
      <c r="F207" s="73"/>
      <c r="G207" s="73"/>
      <c r="H207" s="27">
        <f t="shared" si="12"/>
        <v>0</v>
      </c>
    </row>
    <row r="208" spans="1:8" x14ac:dyDescent="0.25">
      <c r="A208" s="32" t="s">
        <v>271</v>
      </c>
      <c r="B208" s="9"/>
      <c r="C208" s="29" t="s">
        <v>112</v>
      </c>
      <c r="D208" s="9">
        <v>2</v>
      </c>
      <c r="E208" s="9" t="s">
        <v>9</v>
      </c>
      <c r="F208" s="73"/>
      <c r="G208" s="73"/>
      <c r="H208" s="27">
        <f t="shared" si="12"/>
        <v>0</v>
      </c>
    </row>
    <row r="209" spans="1:8" x14ac:dyDescent="0.25">
      <c r="A209" s="32" t="s">
        <v>272</v>
      </c>
      <c r="B209" s="9"/>
      <c r="C209" s="29" t="s">
        <v>132</v>
      </c>
      <c r="D209" s="9">
        <v>30</v>
      </c>
      <c r="E209" s="9" t="s">
        <v>9</v>
      </c>
      <c r="F209" s="73"/>
      <c r="G209" s="73"/>
      <c r="H209" s="27">
        <f t="shared" si="12"/>
        <v>0</v>
      </c>
    </row>
    <row r="210" spans="1:8" ht="25.5" x14ac:dyDescent="0.25">
      <c r="A210" s="32" t="s">
        <v>273</v>
      </c>
      <c r="B210" s="9"/>
      <c r="C210" s="29" t="s">
        <v>15</v>
      </c>
      <c r="D210" s="9">
        <v>9</v>
      </c>
      <c r="E210" s="9" t="s">
        <v>9</v>
      </c>
      <c r="F210" s="73"/>
      <c r="G210" s="73"/>
      <c r="H210" s="27">
        <f t="shared" si="12"/>
        <v>0</v>
      </c>
    </row>
    <row r="211" spans="1:8" x14ac:dyDescent="0.2">
      <c r="A211" s="24"/>
      <c r="B211" s="23"/>
      <c r="C211" s="23"/>
      <c r="D211" s="23"/>
      <c r="E211" s="23"/>
      <c r="F211" s="74" t="s">
        <v>8</v>
      </c>
      <c r="G211" s="74"/>
      <c r="H211" s="10">
        <f>SUM(H202:H210)</f>
        <v>0</v>
      </c>
    </row>
    <row r="212" spans="1:8" x14ac:dyDescent="0.2">
      <c r="A212" s="13"/>
      <c r="B212" s="14"/>
      <c r="C212" s="14"/>
      <c r="D212" s="14"/>
      <c r="E212" s="14"/>
      <c r="F212" s="14"/>
      <c r="G212" s="14"/>
      <c r="H212" s="34"/>
    </row>
    <row r="213" spans="1:8" x14ac:dyDescent="0.2">
      <c r="A213" s="75" t="s">
        <v>274</v>
      </c>
      <c r="B213" s="76"/>
      <c r="C213" s="76"/>
      <c r="D213" s="76"/>
      <c r="E213" s="76"/>
      <c r="F213" s="76"/>
      <c r="G213" s="69"/>
      <c r="H213" s="10">
        <f>H211+H199+H190</f>
        <v>0</v>
      </c>
    </row>
    <row r="214" spans="1:8" x14ac:dyDescent="0.2">
      <c r="A214" s="60" t="s">
        <v>221</v>
      </c>
      <c r="B214" s="61"/>
      <c r="C214" s="61"/>
      <c r="D214" s="61"/>
      <c r="E214" s="61"/>
      <c r="F214" s="61"/>
      <c r="G214" s="61"/>
      <c r="H214" s="62"/>
    </row>
    <row r="215" spans="1:8" x14ac:dyDescent="0.2">
      <c r="A215" s="63" t="s">
        <v>278</v>
      </c>
      <c r="B215" s="64"/>
      <c r="C215" s="64"/>
      <c r="D215" s="64"/>
      <c r="E215" s="64"/>
      <c r="F215" s="64"/>
      <c r="G215" s="64"/>
      <c r="H215" s="65"/>
    </row>
    <row r="216" spans="1:8" x14ac:dyDescent="0.25">
      <c r="A216" s="32" t="s">
        <v>280</v>
      </c>
      <c r="B216" s="9"/>
      <c r="C216" s="7" t="s">
        <v>103</v>
      </c>
      <c r="D216" s="9">
        <v>1</v>
      </c>
      <c r="E216" s="9" t="s">
        <v>9</v>
      </c>
      <c r="F216" s="66"/>
      <c r="G216" s="67"/>
      <c r="H216" s="27">
        <f>ROUND(F216*D216,2)</f>
        <v>0</v>
      </c>
    </row>
    <row r="217" spans="1:8" x14ac:dyDescent="0.25">
      <c r="A217" s="32" t="s">
        <v>281</v>
      </c>
      <c r="B217" s="9"/>
      <c r="C217" s="7" t="s">
        <v>276</v>
      </c>
      <c r="D217" s="9">
        <v>3</v>
      </c>
      <c r="E217" s="9" t="s">
        <v>9</v>
      </c>
      <c r="F217" s="66"/>
      <c r="G217" s="67"/>
      <c r="H217" s="27">
        <f t="shared" ref="H217:H234" si="13">ROUND(F217*D217,2)</f>
        <v>0</v>
      </c>
    </row>
    <row r="218" spans="1:8" x14ac:dyDescent="0.25">
      <c r="A218" s="32" t="s">
        <v>282</v>
      </c>
      <c r="B218" s="9"/>
      <c r="C218" s="7" t="s">
        <v>96</v>
      </c>
      <c r="D218" s="9">
        <v>3</v>
      </c>
      <c r="E218" s="9" t="s">
        <v>9</v>
      </c>
      <c r="F218" s="66"/>
      <c r="G218" s="67"/>
      <c r="H218" s="27">
        <f t="shared" si="13"/>
        <v>0</v>
      </c>
    </row>
    <row r="219" spans="1:8" x14ac:dyDescent="0.25">
      <c r="A219" s="32" t="s">
        <v>283</v>
      </c>
      <c r="B219" s="9"/>
      <c r="C219" s="7" t="s">
        <v>19</v>
      </c>
      <c r="D219" s="9">
        <v>1</v>
      </c>
      <c r="E219" s="9" t="s">
        <v>9</v>
      </c>
      <c r="F219" s="66"/>
      <c r="G219" s="67"/>
      <c r="H219" s="27">
        <f t="shared" si="13"/>
        <v>0</v>
      </c>
    </row>
    <row r="220" spans="1:8" x14ac:dyDescent="0.25">
      <c r="A220" s="32" t="s">
        <v>284</v>
      </c>
      <c r="B220" s="9"/>
      <c r="C220" s="7" t="s">
        <v>20</v>
      </c>
      <c r="D220" s="9">
        <v>3</v>
      </c>
      <c r="E220" s="9" t="s">
        <v>9</v>
      </c>
      <c r="F220" s="66"/>
      <c r="G220" s="67"/>
      <c r="H220" s="27">
        <f t="shared" si="13"/>
        <v>0</v>
      </c>
    </row>
    <row r="221" spans="1:8" x14ac:dyDescent="0.25">
      <c r="A221" s="32" t="s">
        <v>285</v>
      </c>
      <c r="B221" s="9"/>
      <c r="C221" s="7" t="s">
        <v>18</v>
      </c>
      <c r="D221" s="8">
        <v>1</v>
      </c>
      <c r="E221" s="9" t="s">
        <v>9</v>
      </c>
      <c r="F221" s="66"/>
      <c r="G221" s="67"/>
      <c r="H221" s="27">
        <f t="shared" si="13"/>
        <v>0</v>
      </c>
    </row>
    <row r="222" spans="1:8" x14ac:dyDescent="0.25">
      <c r="A222" s="32" t="s">
        <v>286</v>
      </c>
      <c r="B222" s="9"/>
      <c r="C222" s="7" t="s">
        <v>277</v>
      </c>
      <c r="D222" s="8">
        <v>1</v>
      </c>
      <c r="E222" s="9" t="s">
        <v>32</v>
      </c>
      <c r="F222" s="66"/>
      <c r="G222" s="67"/>
      <c r="H222" s="27">
        <f t="shared" si="13"/>
        <v>0</v>
      </c>
    </row>
    <row r="223" spans="1:8" ht="25.5" x14ac:dyDescent="0.25">
      <c r="A223" s="32" t="s">
        <v>287</v>
      </c>
      <c r="B223" s="9"/>
      <c r="C223" s="7" t="s">
        <v>113</v>
      </c>
      <c r="D223" s="8">
        <v>1</v>
      </c>
      <c r="E223" s="9" t="s">
        <v>9</v>
      </c>
      <c r="F223" s="66"/>
      <c r="G223" s="67"/>
      <c r="H223" s="27">
        <f t="shared" si="13"/>
        <v>0</v>
      </c>
    </row>
    <row r="224" spans="1:8" x14ac:dyDescent="0.25">
      <c r="A224" s="32" t="s">
        <v>288</v>
      </c>
      <c r="B224" s="9"/>
      <c r="C224" s="7" t="s">
        <v>112</v>
      </c>
      <c r="D224" s="8">
        <v>1</v>
      </c>
      <c r="E224" s="9" t="s">
        <v>9</v>
      </c>
      <c r="F224" s="66"/>
      <c r="G224" s="67"/>
      <c r="H224" s="27">
        <f t="shared" si="13"/>
        <v>0</v>
      </c>
    </row>
    <row r="225" spans="1:8" ht="25.5" x14ac:dyDescent="0.25">
      <c r="A225" s="32" t="s">
        <v>289</v>
      </c>
      <c r="B225" s="9"/>
      <c r="C225" s="7" t="s">
        <v>15</v>
      </c>
      <c r="D225" s="8">
        <v>1</v>
      </c>
      <c r="E225" s="9" t="s">
        <v>9</v>
      </c>
      <c r="F225" s="66"/>
      <c r="G225" s="67"/>
      <c r="H225" s="27">
        <f t="shared" si="13"/>
        <v>0</v>
      </c>
    </row>
    <row r="226" spans="1:8" x14ac:dyDescent="0.25">
      <c r="A226" s="32" t="s">
        <v>290</v>
      </c>
      <c r="B226" s="9"/>
      <c r="C226" s="7" t="s">
        <v>16</v>
      </c>
      <c r="D226" s="8">
        <v>2</v>
      </c>
      <c r="E226" s="9" t="s">
        <v>10</v>
      </c>
      <c r="F226" s="66"/>
      <c r="G226" s="67"/>
      <c r="H226" s="27">
        <f t="shared" si="13"/>
        <v>0</v>
      </c>
    </row>
    <row r="227" spans="1:8" x14ac:dyDescent="0.25">
      <c r="A227" s="32" t="s">
        <v>291</v>
      </c>
      <c r="B227" s="9"/>
      <c r="C227" s="7" t="s">
        <v>17</v>
      </c>
      <c r="D227" s="8">
        <v>2</v>
      </c>
      <c r="E227" s="9" t="s">
        <v>10</v>
      </c>
      <c r="F227" s="66"/>
      <c r="G227" s="67"/>
      <c r="H227" s="27">
        <f t="shared" si="13"/>
        <v>0</v>
      </c>
    </row>
    <row r="228" spans="1:8" x14ac:dyDescent="0.25">
      <c r="A228" s="32" t="s">
        <v>292</v>
      </c>
      <c r="B228" s="9"/>
      <c r="C228" s="7" t="s">
        <v>21</v>
      </c>
      <c r="D228" s="8">
        <v>6</v>
      </c>
      <c r="E228" s="9" t="s">
        <v>9</v>
      </c>
      <c r="F228" s="66"/>
      <c r="G228" s="67"/>
      <c r="H228" s="27">
        <f t="shared" si="13"/>
        <v>0</v>
      </c>
    </row>
    <row r="229" spans="1:8" x14ac:dyDescent="0.25">
      <c r="A229" s="32" t="s">
        <v>293</v>
      </c>
      <c r="B229" s="9"/>
      <c r="C229" s="7" t="s">
        <v>22</v>
      </c>
      <c r="D229" s="8">
        <v>10</v>
      </c>
      <c r="E229" s="9" t="s">
        <v>9</v>
      </c>
      <c r="F229" s="66"/>
      <c r="G229" s="67"/>
      <c r="H229" s="27">
        <f t="shared" si="13"/>
        <v>0</v>
      </c>
    </row>
    <row r="230" spans="1:8" x14ac:dyDescent="0.25">
      <c r="A230" s="32" t="s">
        <v>294</v>
      </c>
      <c r="B230" s="9"/>
      <c r="C230" s="7" t="s">
        <v>23</v>
      </c>
      <c r="D230" s="8">
        <v>1</v>
      </c>
      <c r="E230" s="9" t="s">
        <v>7</v>
      </c>
      <c r="F230" s="66"/>
      <c r="G230" s="67"/>
      <c r="H230" s="27">
        <f t="shared" si="13"/>
        <v>0</v>
      </c>
    </row>
    <row r="231" spans="1:8" x14ac:dyDescent="0.25">
      <c r="A231" s="32" t="s">
        <v>295</v>
      </c>
      <c r="B231" s="9"/>
      <c r="C231" s="7" t="s">
        <v>24</v>
      </c>
      <c r="D231" s="8">
        <v>1</v>
      </c>
      <c r="E231" s="9" t="s">
        <v>9</v>
      </c>
      <c r="F231" s="66"/>
      <c r="G231" s="67"/>
      <c r="H231" s="27">
        <f t="shared" si="13"/>
        <v>0</v>
      </c>
    </row>
    <row r="232" spans="1:8" x14ac:dyDescent="0.25">
      <c r="A232" s="32" t="s">
        <v>296</v>
      </c>
      <c r="B232" s="9"/>
      <c r="C232" s="7" t="s">
        <v>200</v>
      </c>
      <c r="D232" s="8">
        <v>2</v>
      </c>
      <c r="E232" s="9" t="s">
        <v>9</v>
      </c>
      <c r="F232" s="66"/>
      <c r="G232" s="67"/>
      <c r="H232" s="27">
        <f t="shared" si="13"/>
        <v>0</v>
      </c>
    </row>
    <row r="233" spans="1:8" x14ac:dyDescent="0.25">
      <c r="A233" s="32" t="s">
        <v>297</v>
      </c>
      <c r="B233" s="9"/>
      <c r="C233" s="7" t="s">
        <v>201</v>
      </c>
      <c r="D233" s="8">
        <v>2</v>
      </c>
      <c r="E233" s="9" t="s">
        <v>9</v>
      </c>
      <c r="F233" s="66"/>
      <c r="G233" s="67"/>
      <c r="H233" s="27">
        <f t="shared" si="13"/>
        <v>0</v>
      </c>
    </row>
    <row r="234" spans="1:8" ht="25.5" x14ac:dyDescent="0.25">
      <c r="A234" s="32" t="s">
        <v>298</v>
      </c>
      <c r="B234" s="9"/>
      <c r="C234" s="7" t="s">
        <v>254</v>
      </c>
      <c r="D234" s="8">
        <v>1</v>
      </c>
      <c r="E234" s="9" t="s">
        <v>9</v>
      </c>
      <c r="F234" s="66"/>
      <c r="G234" s="67"/>
      <c r="H234" s="27">
        <f t="shared" si="13"/>
        <v>0</v>
      </c>
    </row>
    <row r="235" spans="1:8" x14ac:dyDescent="0.2">
      <c r="A235" s="24"/>
      <c r="B235" s="23"/>
      <c r="C235" s="23"/>
      <c r="D235" s="23"/>
      <c r="E235" s="23"/>
      <c r="F235" s="74" t="s">
        <v>8</v>
      </c>
      <c r="G235" s="74"/>
      <c r="H235" s="10">
        <f>SUM(H216:H234)</f>
        <v>0</v>
      </c>
    </row>
    <row r="236" spans="1:8" ht="12.75" customHeight="1" x14ac:dyDescent="0.2">
      <c r="A236" s="63" t="s">
        <v>279</v>
      </c>
      <c r="B236" s="64"/>
      <c r="C236" s="64"/>
      <c r="D236" s="64"/>
      <c r="E236" s="64"/>
      <c r="F236" s="64"/>
      <c r="G236" s="64"/>
      <c r="H236" s="65"/>
    </row>
    <row r="237" spans="1:8" x14ac:dyDescent="0.25">
      <c r="A237" s="31" t="s">
        <v>299</v>
      </c>
      <c r="B237" s="9"/>
      <c r="C237" s="7" t="s">
        <v>25</v>
      </c>
      <c r="D237" s="8">
        <v>1.5</v>
      </c>
      <c r="E237" s="9" t="s">
        <v>7</v>
      </c>
      <c r="F237" s="73"/>
      <c r="G237" s="73"/>
      <c r="H237" s="27">
        <f>ROUND(F237*D237,2)</f>
        <v>0</v>
      </c>
    </row>
    <row r="238" spans="1:8" x14ac:dyDescent="0.25">
      <c r="A238" s="31" t="s">
        <v>300</v>
      </c>
      <c r="B238" s="9"/>
      <c r="C238" s="7" t="s">
        <v>13</v>
      </c>
      <c r="D238" s="8">
        <v>0.15</v>
      </c>
      <c r="E238" s="9" t="s">
        <v>12</v>
      </c>
      <c r="F238" s="73"/>
      <c r="G238" s="73"/>
      <c r="H238" s="27">
        <f>ROUND(F238*D238,2)</f>
        <v>0</v>
      </c>
    </row>
    <row r="239" spans="1:8" x14ac:dyDescent="0.25">
      <c r="A239" s="31" t="s">
        <v>301</v>
      </c>
      <c r="B239" s="9"/>
      <c r="C239" s="7" t="s">
        <v>26</v>
      </c>
      <c r="D239" s="8">
        <v>0.5</v>
      </c>
      <c r="E239" s="9" t="s">
        <v>7</v>
      </c>
      <c r="F239" s="73"/>
      <c r="G239" s="73"/>
      <c r="H239" s="27">
        <f t="shared" ref="H239:H247" si="14">ROUND(F239*D239,2)</f>
        <v>0</v>
      </c>
    </row>
    <row r="240" spans="1:8" x14ac:dyDescent="0.25">
      <c r="A240" s="31" t="s">
        <v>302</v>
      </c>
      <c r="B240" s="9"/>
      <c r="C240" s="7" t="s">
        <v>27</v>
      </c>
      <c r="D240" s="8">
        <v>2.8</v>
      </c>
      <c r="E240" s="9" t="s">
        <v>7</v>
      </c>
      <c r="F240" s="73"/>
      <c r="G240" s="73"/>
      <c r="H240" s="27">
        <f t="shared" si="14"/>
        <v>0</v>
      </c>
    </row>
    <row r="241" spans="1:8" x14ac:dyDescent="0.25">
      <c r="A241" s="31" t="s">
        <v>303</v>
      </c>
      <c r="B241" s="9"/>
      <c r="C241" s="7" t="s">
        <v>28</v>
      </c>
      <c r="D241" s="8">
        <v>0.1</v>
      </c>
      <c r="E241" s="9" t="s">
        <v>12</v>
      </c>
      <c r="F241" s="73"/>
      <c r="G241" s="73"/>
      <c r="H241" s="27">
        <f t="shared" si="14"/>
        <v>0</v>
      </c>
    </row>
    <row r="242" spans="1:8" x14ac:dyDescent="0.25">
      <c r="A242" s="31" t="s">
        <v>304</v>
      </c>
      <c r="B242" s="9"/>
      <c r="C242" s="7" t="s">
        <v>29</v>
      </c>
      <c r="D242" s="8">
        <v>0.15</v>
      </c>
      <c r="E242" s="9" t="s">
        <v>12</v>
      </c>
      <c r="F242" s="73"/>
      <c r="G242" s="73"/>
      <c r="H242" s="27">
        <f t="shared" si="14"/>
        <v>0</v>
      </c>
    </row>
    <row r="243" spans="1:8" ht="25.5" x14ac:dyDescent="0.25">
      <c r="A243" s="31" t="s">
        <v>305</v>
      </c>
      <c r="B243" s="9"/>
      <c r="C243" s="7" t="s">
        <v>30</v>
      </c>
      <c r="D243" s="8">
        <v>0.15</v>
      </c>
      <c r="E243" s="9" t="s">
        <v>12</v>
      </c>
      <c r="F243" s="73"/>
      <c r="G243" s="73"/>
      <c r="H243" s="27">
        <f t="shared" si="14"/>
        <v>0</v>
      </c>
    </row>
    <row r="244" spans="1:8" x14ac:dyDescent="0.25">
      <c r="A244" s="31" t="s">
        <v>306</v>
      </c>
      <c r="B244" s="9"/>
      <c r="C244" s="7" t="s">
        <v>31</v>
      </c>
      <c r="D244" s="8">
        <v>18</v>
      </c>
      <c r="E244" s="9" t="s">
        <v>32</v>
      </c>
      <c r="F244" s="73"/>
      <c r="G244" s="73"/>
      <c r="H244" s="27">
        <f t="shared" si="14"/>
        <v>0</v>
      </c>
    </row>
    <row r="245" spans="1:8" x14ac:dyDescent="0.25">
      <c r="A245" s="31" t="s">
        <v>307</v>
      </c>
      <c r="B245" s="9"/>
      <c r="C245" s="7" t="s">
        <v>33</v>
      </c>
      <c r="D245" s="8">
        <f>0.2*1*0.2</f>
        <v>4.0000000000000008E-2</v>
      </c>
      <c r="E245" s="9" t="s">
        <v>12</v>
      </c>
      <c r="F245" s="73"/>
      <c r="G245" s="73"/>
      <c r="H245" s="27">
        <f t="shared" si="14"/>
        <v>0</v>
      </c>
    </row>
    <row r="246" spans="1:8" ht="25.5" x14ac:dyDescent="0.25">
      <c r="A246" s="31" t="s">
        <v>308</v>
      </c>
      <c r="B246" s="9"/>
      <c r="C246" s="7" t="s">
        <v>34</v>
      </c>
      <c r="D246" s="8">
        <v>1</v>
      </c>
      <c r="E246" s="9" t="s">
        <v>7</v>
      </c>
      <c r="F246" s="73"/>
      <c r="G246" s="73"/>
      <c r="H246" s="27">
        <f t="shared" si="14"/>
        <v>0</v>
      </c>
    </row>
    <row r="247" spans="1:8" ht="12.75" customHeight="1" x14ac:dyDescent="0.25">
      <c r="A247" s="31" t="s">
        <v>309</v>
      </c>
      <c r="B247" s="9"/>
      <c r="C247" s="7" t="s">
        <v>35</v>
      </c>
      <c r="D247" s="8">
        <f>1.5+1.5+0.2*1.5+0.2</f>
        <v>3.5</v>
      </c>
      <c r="E247" s="9" t="s">
        <v>7</v>
      </c>
      <c r="F247" s="73"/>
      <c r="G247" s="73"/>
      <c r="H247" s="27">
        <f t="shared" si="14"/>
        <v>0</v>
      </c>
    </row>
    <row r="248" spans="1:8" ht="12.75" customHeight="1" x14ac:dyDescent="0.2">
      <c r="A248" s="28"/>
      <c r="B248" s="9"/>
      <c r="C248" s="7"/>
      <c r="D248" s="8"/>
      <c r="E248" s="9"/>
      <c r="F248" s="74" t="s">
        <v>8</v>
      </c>
      <c r="G248" s="74"/>
      <c r="H248" s="10">
        <f>SUM(H237:H247)</f>
        <v>0</v>
      </c>
    </row>
    <row r="249" spans="1:8" x14ac:dyDescent="0.2">
      <c r="A249" s="63" t="s">
        <v>310</v>
      </c>
      <c r="B249" s="64"/>
      <c r="C249" s="64"/>
      <c r="D249" s="64"/>
      <c r="E249" s="64"/>
      <c r="F249" s="64"/>
      <c r="G249" s="64"/>
      <c r="H249" s="65"/>
    </row>
    <row r="250" spans="1:8" ht="25.5" x14ac:dyDescent="0.25">
      <c r="A250" s="18" t="s">
        <v>312</v>
      </c>
      <c r="B250" s="9"/>
      <c r="C250" s="29" t="s">
        <v>257</v>
      </c>
      <c r="D250" s="9">
        <v>16</v>
      </c>
      <c r="E250" s="9" t="s">
        <v>9</v>
      </c>
      <c r="F250" s="73"/>
      <c r="G250" s="73"/>
      <c r="H250" s="27">
        <f t="shared" ref="H250:H261" si="15">ROUND(F250*D250,2)</f>
        <v>0</v>
      </c>
    </row>
    <row r="251" spans="1:8" ht="25.5" x14ac:dyDescent="0.25">
      <c r="A251" s="18" t="s">
        <v>313</v>
      </c>
      <c r="B251" s="30"/>
      <c r="C251" s="7" t="s">
        <v>50</v>
      </c>
      <c r="D251" s="8">
        <v>14</v>
      </c>
      <c r="E251" s="9" t="s">
        <v>9</v>
      </c>
      <c r="F251" s="73"/>
      <c r="G251" s="73"/>
      <c r="H251" s="27">
        <f t="shared" si="15"/>
        <v>0</v>
      </c>
    </row>
    <row r="252" spans="1:8" ht="25.5" x14ac:dyDescent="0.25">
      <c r="A252" s="18" t="s">
        <v>314</v>
      </c>
      <c r="B252" s="30"/>
      <c r="C252" s="7" t="s">
        <v>51</v>
      </c>
      <c r="D252" s="8">
        <v>7</v>
      </c>
      <c r="E252" s="9" t="s">
        <v>9</v>
      </c>
      <c r="F252" s="73"/>
      <c r="G252" s="73"/>
      <c r="H252" s="27">
        <f t="shared" si="15"/>
        <v>0</v>
      </c>
    </row>
    <row r="253" spans="1:8" x14ac:dyDescent="0.25">
      <c r="A253" s="18" t="s">
        <v>315</v>
      </c>
      <c r="B253" s="30"/>
      <c r="C253" s="7" t="s">
        <v>54</v>
      </c>
      <c r="D253" s="8">
        <v>1</v>
      </c>
      <c r="E253" s="9" t="s">
        <v>12</v>
      </c>
      <c r="F253" s="73"/>
      <c r="G253" s="73"/>
      <c r="H253" s="27">
        <f t="shared" si="15"/>
        <v>0</v>
      </c>
    </row>
    <row r="254" spans="1:8" x14ac:dyDescent="0.25">
      <c r="A254" s="18" t="s">
        <v>316</v>
      </c>
      <c r="B254" s="30"/>
      <c r="C254" s="7" t="s">
        <v>46</v>
      </c>
      <c r="D254" s="8">
        <v>8</v>
      </c>
      <c r="E254" s="9" t="s">
        <v>9</v>
      </c>
      <c r="F254" s="73"/>
      <c r="G254" s="73"/>
      <c r="H254" s="27">
        <f t="shared" si="15"/>
        <v>0</v>
      </c>
    </row>
    <row r="255" spans="1:8" x14ac:dyDescent="0.25">
      <c r="A255" s="18" t="s">
        <v>317</v>
      </c>
      <c r="B255" s="30"/>
      <c r="C255" s="7" t="s">
        <v>48</v>
      </c>
      <c r="D255" s="8">
        <v>3</v>
      </c>
      <c r="E255" s="9" t="s">
        <v>9</v>
      </c>
      <c r="F255" s="73"/>
      <c r="G255" s="73"/>
      <c r="H255" s="27">
        <f t="shared" si="15"/>
        <v>0</v>
      </c>
    </row>
    <row r="256" spans="1:8" x14ac:dyDescent="0.25">
      <c r="A256" s="18" t="s">
        <v>318</v>
      </c>
      <c r="B256" s="30"/>
      <c r="C256" s="7" t="s">
        <v>47</v>
      </c>
      <c r="D256" s="8">
        <v>2</v>
      </c>
      <c r="E256" s="9" t="s">
        <v>9</v>
      </c>
      <c r="F256" s="73"/>
      <c r="G256" s="73"/>
      <c r="H256" s="27">
        <f t="shared" si="15"/>
        <v>0</v>
      </c>
    </row>
    <row r="257" spans="1:8" x14ac:dyDescent="0.25">
      <c r="A257" s="18" t="s">
        <v>319</v>
      </c>
      <c r="B257" s="30"/>
      <c r="C257" s="7" t="s">
        <v>311</v>
      </c>
      <c r="D257" s="8">
        <v>4</v>
      </c>
      <c r="E257" s="9" t="s">
        <v>9</v>
      </c>
      <c r="F257" s="73"/>
      <c r="G257" s="73"/>
      <c r="H257" s="27">
        <f t="shared" si="15"/>
        <v>0</v>
      </c>
    </row>
    <row r="258" spans="1:8" x14ac:dyDescent="0.25">
      <c r="A258" s="18" t="s">
        <v>320</v>
      </c>
      <c r="B258" s="9"/>
      <c r="C258" s="29" t="s">
        <v>335</v>
      </c>
      <c r="D258" s="8">
        <v>180</v>
      </c>
      <c r="E258" s="9" t="s">
        <v>10</v>
      </c>
      <c r="F258" s="73"/>
      <c r="G258" s="73"/>
      <c r="H258" s="27">
        <f t="shared" si="15"/>
        <v>0</v>
      </c>
    </row>
    <row r="259" spans="1:8" x14ac:dyDescent="0.25">
      <c r="A259" s="18" t="s">
        <v>321</v>
      </c>
      <c r="B259" s="9"/>
      <c r="C259" s="7" t="s">
        <v>36</v>
      </c>
      <c r="D259" s="8">
        <v>3</v>
      </c>
      <c r="E259" s="9" t="s">
        <v>9</v>
      </c>
      <c r="F259" s="73"/>
      <c r="G259" s="73"/>
      <c r="H259" s="27">
        <f t="shared" si="15"/>
        <v>0</v>
      </c>
    </row>
    <row r="260" spans="1:8" ht="25.5" x14ac:dyDescent="0.25">
      <c r="A260" s="18" t="s">
        <v>322</v>
      </c>
      <c r="B260" s="9"/>
      <c r="C260" s="7" t="s">
        <v>37</v>
      </c>
      <c r="D260" s="8">
        <v>3</v>
      </c>
      <c r="E260" s="9" t="s">
        <v>9</v>
      </c>
      <c r="F260" s="73"/>
      <c r="G260" s="73"/>
      <c r="H260" s="27">
        <f t="shared" si="15"/>
        <v>0</v>
      </c>
    </row>
    <row r="261" spans="1:8" ht="25.5" x14ac:dyDescent="0.25">
      <c r="A261" s="18" t="s">
        <v>323</v>
      </c>
      <c r="B261" s="9"/>
      <c r="C261" s="7" t="s">
        <v>15</v>
      </c>
      <c r="D261" s="8">
        <v>17</v>
      </c>
      <c r="E261" s="9" t="s">
        <v>9</v>
      </c>
      <c r="F261" s="73"/>
      <c r="G261" s="73"/>
      <c r="H261" s="27">
        <f t="shared" si="15"/>
        <v>0</v>
      </c>
    </row>
    <row r="262" spans="1:8" x14ac:dyDescent="0.2">
      <c r="A262" s="28"/>
      <c r="B262" s="9"/>
      <c r="C262" s="7"/>
      <c r="D262" s="8"/>
      <c r="E262" s="9"/>
      <c r="F262" s="74" t="s">
        <v>8</v>
      </c>
      <c r="G262" s="74"/>
      <c r="H262" s="10">
        <f>SUM(H250:H261)</f>
        <v>0</v>
      </c>
    </row>
    <row r="263" spans="1:8" x14ac:dyDescent="0.2">
      <c r="A263" s="63" t="s">
        <v>324</v>
      </c>
      <c r="B263" s="64"/>
      <c r="C263" s="64"/>
      <c r="D263" s="64"/>
      <c r="E263" s="64"/>
      <c r="F263" s="64"/>
      <c r="G263" s="64"/>
      <c r="H263" s="65"/>
    </row>
    <row r="264" spans="1:8" ht="25.5" x14ac:dyDescent="0.25">
      <c r="A264" s="18" t="s">
        <v>325</v>
      </c>
      <c r="B264" s="9"/>
      <c r="C264" s="29" t="s">
        <v>275</v>
      </c>
      <c r="D264" s="9">
        <v>150</v>
      </c>
      <c r="E264" s="9" t="s">
        <v>10</v>
      </c>
      <c r="F264" s="73"/>
      <c r="G264" s="73"/>
      <c r="H264" s="27">
        <f t="shared" ref="H264:H265" si="16">ROUND(F264*D264,2)</f>
        <v>0</v>
      </c>
    </row>
    <row r="265" spans="1:8" x14ac:dyDescent="0.25">
      <c r="A265" s="18" t="s">
        <v>326</v>
      </c>
      <c r="B265" s="9"/>
      <c r="C265" s="29" t="s">
        <v>264</v>
      </c>
      <c r="D265" s="9">
        <f>180+15*5+315</f>
        <v>570</v>
      </c>
      <c r="E265" s="9" t="s">
        <v>10</v>
      </c>
      <c r="F265" s="73"/>
      <c r="G265" s="73"/>
      <c r="H265" s="27">
        <f t="shared" si="16"/>
        <v>0</v>
      </c>
    </row>
    <row r="266" spans="1:8" x14ac:dyDescent="0.25">
      <c r="A266" s="18" t="s">
        <v>327</v>
      </c>
      <c r="B266" s="9"/>
      <c r="C266" s="29" t="s">
        <v>53</v>
      </c>
      <c r="D266" s="9">
        <v>3</v>
      </c>
      <c r="E266" s="9" t="s">
        <v>12</v>
      </c>
      <c r="F266" s="73"/>
      <c r="G266" s="73"/>
      <c r="H266" s="27">
        <f t="shared" ref="H266" si="17">ROUND(F266*D266,2)</f>
        <v>0</v>
      </c>
    </row>
    <row r="267" spans="1:8" x14ac:dyDescent="0.25">
      <c r="A267" s="18" t="s">
        <v>328</v>
      </c>
      <c r="B267" s="9"/>
      <c r="C267" s="29" t="s">
        <v>13</v>
      </c>
      <c r="D267" s="9">
        <v>21</v>
      </c>
      <c r="E267" s="9" t="s">
        <v>12</v>
      </c>
      <c r="F267" s="73"/>
      <c r="G267" s="73"/>
      <c r="H267" s="27">
        <f>ROUND(F267*D267,2)</f>
        <v>0</v>
      </c>
    </row>
    <row r="268" spans="1:8" x14ac:dyDescent="0.25">
      <c r="A268" s="18" t="s">
        <v>329</v>
      </c>
      <c r="B268" s="9"/>
      <c r="C268" s="29" t="s">
        <v>14</v>
      </c>
      <c r="D268" s="9">
        <v>18</v>
      </c>
      <c r="E268" s="9" t="s">
        <v>12</v>
      </c>
      <c r="F268" s="66"/>
      <c r="G268" s="67"/>
      <c r="H268" s="27">
        <f>ROUND(F268*D268,2)</f>
        <v>0</v>
      </c>
    </row>
    <row r="269" spans="1:8" x14ac:dyDescent="0.25">
      <c r="A269" s="18" t="s">
        <v>330</v>
      </c>
      <c r="B269" s="9"/>
      <c r="C269" s="29" t="s">
        <v>132</v>
      </c>
      <c r="D269" s="9">
        <v>67</v>
      </c>
      <c r="E269" s="9" t="s">
        <v>9</v>
      </c>
      <c r="F269" s="66"/>
      <c r="G269" s="67"/>
      <c r="H269" s="27">
        <f>ROUND(F269*D269,2)</f>
        <v>0</v>
      </c>
    </row>
    <row r="270" spans="1:8" x14ac:dyDescent="0.2">
      <c r="A270" s="28"/>
      <c r="B270" s="9"/>
      <c r="C270" s="7"/>
      <c r="D270" s="8"/>
      <c r="E270" s="9"/>
      <c r="F270" s="74" t="s">
        <v>8</v>
      </c>
      <c r="G270" s="74"/>
      <c r="H270" s="10">
        <f>SUM(H264:H269)</f>
        <v>0</v>
      </c>
    </row>
    <row r="271" spans="1:8" x14ac:dyDescent="0.2">
      <c r="A271" s="63" t="s">
        <v>332</v>
      </c>
      <c r="B271" s="64"/>
      <c r="C271" s="64"/>
      <c r="D271" s="64"/>
      <c r="E271" s="64"/>
      <c r="F271" s="64"/>
      <c r="G271" s="64"/>
      <c r="H271" s="65"/>
    </row>
    <row r="272" spans="1:8" x14ac:dyDescent="0.25">
      <c r="A272" s="18" t="s">
        <v>334</v>
      </c>
      <c r="B272" s="9"/>
      <c r="C272" s="29" t="s">
        <v>333</v>
      </c>
      <c r="D272" s="8">
        <v>500</v>
      </c>
      <c r="E272" s="9" t="s">
        <v>7</v>
      </c>
      <c r="F272" s="66"/>
      <c r="G272" s="67"/>
      <c r="H272" s="27">
        <f>ROUND(F272*D272,2)</f>
        <v>0</v>
      </c>
    </row>
    <row r="273" spans="1:8" ht="12.75" customHeight="1" x14ac:dyDescent="0.2">
      <c r="A273" s="28"/>
      <c r="B273" s="9"/>
      <c r="C273" s="7"/>
      <c r="D273" s="8"/>
      <c r="E273" s="9"/>
      <c r="F273" s="68" t="s">
        <v>8</v>
      </c>
      <c r="G273" s="69"/>
      <c r="H273" s="10">
        <f>SUM(H272)</f>
        <v>0</v>
      </c>
    </row>
    <row r="274" spans="1:8" x14ac:dyDescent="0.2">
      <c r="A274" s="35"/>
      <c r="B274" s="22"/>
      <c r="C274" s="22"/>
      <c r="D274" s="22"/>
      <c r="E274" s="22"/>
      <c r="F274" s="22"/>
      <c r="G274" s="22"/>
      <c r="H274" s="33"/>
    </row>
    <row r="275" spans="1:8" x14ac:dyDescent="0.2">
      <c r="A275" s="75" t="s">
        <v>331</v>
      </c>
      <c r="B275" s="76"/>
      <c r="C275" s="76"/>
      <c r="D275" s="76"/>
      <c r="E275" s="76"/>
      <c r="F275" s="76"/>
      <c r="G275" s="69"/>
      <c r="H275" s="10">
        <f>H273+H270+H262+H248+H235</f>
        <v>0</v>
      </c>
    </row>
    <row r="276" spans="1:8" x14ac:dyDescent="0.2">
      <c r="A276" s="50"/>
      <c r="B276" s="51"/>
      <c r="C276" s="51"/>
      <c r="D276" s="51"/>
      <c r="E276" s="51"/>
      <c r="F276" s="51"/>
      <c r="G276" s="51"/>
      <c r="H276" s="52"/>
    </row>
    <row r="277" spans="1:8" x14ac:dyDescent="0.2">
      <c r="A277" s="60" t="s">
        <v>352</v>
      </c>
      <c r="B277" s="61"/>
      <c r="C277" s="61"/>
      <c r="D277" s="61"/>
      <c r="E277" s="61"/>
      <c r="F277" s="61"/>
      <c r="G277" s="61"/>
      <c r="H277" s="62"/>
    </row>
    <row r="278" spans="1:8" x14ac:dyDescent="0.2">
      <c r="A278" s="63" t="s">
        <v>342</v>
      </c>
      <c r="B278" s="64"/>
      <c r="C278" s="64"/>
      <c r="D278" s="64"/>
      <c r="E278" s="64"/>
      <c r="F278" s="64"/>
      <c r="G278" s="64"/>
      <c r="H278" s="65"/>
    </row>
    <row r="279" spans="1:8" ht="38.25" x14ac:dyDescent="0.25">
      <c r="A279" s="32" t="s">
        <v>343</v>
      </c>
      <c r="B279" s="9"/>
      <c r="C279" s="7" t="s">
        <v>357</v>
      </c>
      <c r="D279" s="9">
        <v>1</v>
      </c>
      <c r="E279" s="9" t="s">
        <v>9</v>
      </c>
      <c r="F279" s="66"/>
      <c r="G279" s="67"/>
      <c r="H279" s="27">
        <f>ROUND(F279*D279,2)</f>
        <v>0</v>
      </c>
    </row>
    <row r="280" spans="1:8" ht="25.5" x14ac:dyDescent="0.25">
      <c r="A280" s="32" t="s">
        <v>344</v>
      </c>
      <c r="B280" s="9"/>
      <c r="C280" s="7" t="s">
        <v>356</v>
      </c>
      <c r="D280" s="9">
        <v>1</v>
      </c>
      <c r="E280" s="9" t="s">
        <v>9</v>
      </c>
      <c r="F280" s="66"/>
      <c r="G280" s="67"/>
      <c r="H280" s="27">
        <f t="shared" ref="H280:H290" si="18">ROUND(F280*D280,2)</f>
        <v>0</v>
      </c>
    </row>
    <row r="281" spans="1:8" x14ac:dyDescent="0.25">
      <c r="A281" s="32" t="s">
        <v>345</v>
      </c>
      <c r="B281" s="9"/>
      <c r="C281" s="7" t="s">
        <v>13</v>
      </c>
      <c r="D281" s="9">
        <f>0.5*0.7*20</f>
        <v>7</v>
      </c>
      <c r="E281" s="9" t="s">
        <v>12</v>
      </c>
      <c r="F281" s="66"/>
      <c r="G281" s="67"/>
      <c r="H281" s="27">
        <f t="shared" si="18"/>
        <v>0</v>
      </c>
    </row>
    <row r="282" spans="1:8" x14ac:dyDescent="0.25">
      <c r="A282" s="32" t="s">
        <v>346</v>
      </c>
      <c r="B282" s="9"/>
      <c r="C282" s="7" t="s">
        <v>14</v>
      </c>
      <c r="D282" s="9">
        <v>6</v>
      </c>
      <c r="E282" s="9" t="s">
        <v>12</v>
      </c>
      <c r="F282" s="66"/>
      <c r="G282" s="67"/>
      <c r="H282" s="27">
        <f t="shared" si="18"/>
        <v>0</v>
      </c>
    </row>
    <row r="283" spans="1:8" x14ac:dyDescent="0.25">
      <c r="A283" s="32" t="s">
        <v>347</v>
      </c>
      <c r="B283" s="9"/>
      <c r="C283" s="7" t="s">
        <v>53</v>
      </c>
      <c r="D283" s="9">
        <f>0.1*0.5*20</f>
        <v>1</v>
      </c>
      <c r="E283" s="9" t="s">
        <v>12</v>
      </c>
      <c r="F283" s="73"/>
      <c r="G283" s="73"/>
      <c r="H283" s="27">
        <f t="shared" si="18"/>
        <v>0</v>
      </c>
    </row>
    <row r="284" spans="1:8" ht="25.5" x14ac:dyDescent="0.25">
      <c r="A284" s="32" t="s">
        <v>348</v>
      </c>
      <c r="B284" s="9"/>
      <c r="C284" s="7" t="s">
        <v>354</v>
      </c>
      <c r="D284" s="9">
        <v>75</v>
      </c>
      <c r="E284" s="9" t="s">
        <v>10</v>
      </c>
      <c r="F284" s="73"/>
      <c r="G284" s="73"/>
      <c r="H284" s="27">
        <f t="shared" si="18"/>
        <v>0</v>
      </c>
    </row>
    <row r="285" spans="1:8" x14ac:dyDescent="0.25">
      <c r="A285" s="32" t="s">
        <v>349</v>
      </c>
      <c r="B285" s="9"/>
      <c r="C285" s="7" t="s">
        <v>353</v>
      </c>
      <c r="D285" s="9">
        <f>25*3*4</f>
        <v>300</v>
      </c>
      <c r="E285" s="9" t="s">
        <v>10</v>
      </c>
      <c r="F285" s="73"/>
      <c r="G285" s="73"/>
      <c r="H285" s="27">
        <f t="shared" si="18"/>
        <v>0</v>
      </c>
    </row>
    <row r="286" spans="1:8" ht="25.5" x14ac:dyDescent="0.25">
      <c r="A286" s="32" t="s">
        <v>350</v>
      </c>
      <c r="B286" s="9"/>
      <c r="C286" s="7" t="s">
        <v>355</v>
      </c>
      <c r="D286" s="9">
        <v>2</v>
      </c>
      <c r="E286" s="9" t="s">
        <v>9</v>
      </c>
      <c r="F286" s="73"/>
      <c r="G286" s="73"/>
      <c r="H286" s="27">
        <f t="shared" si="18"/>
        <v>0</v>
      </c>
    </row>
    <row r="287" spans="1:8" x14ac:dyDescent="0.25">
      <c r="A287" s="32" t="s">
        <v>360</v>
      </c>
      <c r="B287" s="9"/>
      <c r="C287" s="7" t="s">
        <v>359</v>
      </c>
      <c r="D287" s="9">
        <v>1</v>
      </c>
      <c r="E287" s="9" t="s">
        <v>9</v>
      </c>
      <c r="F287" s="73"/>
      <c r="G287" s="73"/>
      <c r="H287" s="27">
        <f t="shared" si="18"/>
        <v>0</v>
      </c>
    </row>
    <row r="288" spans="1:8" x14ac:dyDescent="0.25">
      <c r="A288" s="32" t="s">
        <v>361</v>
      </c>
      <c r="B288" s="9"/>
      <c r="C288" s="7" t="s">
        <v>364</v>
      </c>
      <c r="D288" s="9">
        <v>3</v>
      </c>
      <c r="E288" s="9" t="s">
        <v>9</v>
      </c>
      <c r="F288" s="73"/>
      <c r="G288" s="73"/>
      <c r="H288" s="27">
        <f t="shared" si="18"/>
        <v>0</v>
      </c>
    </row>
    <row r="289" spans="1:8" x14ac:dyDescent="0.25">
      <c r="A289" s="32" t="s">
        <v>362</v>
      </c>
      <c r="B289" s="9"/>
      <c r="C289" s="7" t="s">
        <v>365</v>
      </c>
      <c r="D289" s="9">
        <v>3</v>
      </c>
      <c r="E289" s="9" t="s">
        <v>9</v>
      </c>
      <c r="F289" s="66"/>
      <c r="G289" s="67"/>
      <c r="H289" s="27">
        <f t="shared" si="18"/>
        <v>0</v>
      </c>
    </row>
    <row r="290" spans="1:8" x14ac:dyDescent="0.25">
      <c r="A290" s="32" t="s">
        <v>363</v>
      </c>
      <c r="B290" s="9"/>
      <c r="C290" s="7" t="s">
        <v>366</v>
      </c>
      <c r="D290" s="9">
        <v>600</v>
      </c>
      <c r="E290" s="9" t="s">
        <v>10</v>
      </c>
      <c r="F290" s="66"/>
      <c r="G290" s="67"/>
      <c r="H290" s="27">
        <f t="shared" si="18"/>
        <v>0</v>
      </c>
    </row>
    <row r="291" spans="1:8" x14ac:dyDescent="0.2">
      <c r="A291" s="28"/>
      <c r="B291" s="9"/>
      <c r="C291" s="7"/>
      <c r="D291" s="8"/>
      <c r="E291" s="9"/>
      <c r="F291" s="68" t="s">
        <v>8</v>
      </c>
      <c r="G291" s="69"/>
      <c r="H291" s="10">
        <f>SUM(H279:H290)</f>
        <v>0</v>
      </c>
    </row>
    <row r="292" spans="1:8" x14ac:dyDescent="0.2">
      <c r="A292" s="50"/>
      <c r="B292" s="51"/>
      <c r="C292" s="51"/>
      <c r="D292" s="51"/>
      <c r="E292" s="51"/>
      <c r="F292" s="51"/>
      <c r="G292" s="51"/>
      <c r="H292" s="52"/>
    </row>
    <row r="293" spans="1:8" ht="13.5" thickBot="1" x14ac:dyDescent="0.25">
      <c r="A293" s="70" t="s">
        <v>351</v>
      </c>
      <c r="B293" s="71"/>
      <c r="C293" s="71"/>
      <c r="D293" s="71"/>
      <c r="E293" s="71"/>
      <c r="F293" s="71"/>
      <c r="G293" s="72"/>
      <c r="H293" s="59">
        <f>H291</f>
        <v>0</v>
      </c>
    </row>
    <row r="294" spans="1:8" ht="13.5" thickBot="1" x14ac:dyDescent="0.25">
      <c r="A294" s="56"/>
      <c r="B294" s="57"/>
      <c r="C294" s="57"/>
      <c r="D294" s="57"/>
      <c r="E294" s="57"/>
      <c r="F294" s="57"/>
      <c r="G294" s="57"/>
      <c r="H294" s="58"/>
    </row>
    <row r="295" spans="1:8" ht="12.75" customHeight="1" thickBot="1" x14ac:dyDescent="0.25">
      <c r="F295" s="78" t="s">
        <v>39</v>
      </c>
      <c r="G295" s="79"/>
      <c r="H295" s="37">
        <f>H275+H213+H164+H98+H81+H293</f>
        <v>0</v>
      </c>
    </row>
    <row r="298" spans="1:8" ht="15" x14ac:dyDescent="0.25">
      <c r="A298" s="54"/>
      <c r="B298" s="54"/>
      <c r="C298" s="54"/>
    </row>
    <row r="299" spans="1:8" ht="15" x14ac:dyDescent="0.25">
      <c r="A299" s="54"/>
      <c r="B299" s="54"/>
      <c r="C299" s="54"/>
    </row>
    <row r="300" spans="1:8" ht="15" x14ac:dyDescent="0.25">
      <c r="A300" s="54"/>
      <c r="B300" s="54"/>
      <c r="C300" s="54"/>
      <c r="E300" s="15"/>
      <c r="F300" s="16"/>
      <c r="G300" s="17"/>
    </row>
    <row r="301" spans="1:8" x14ac:dyDescent="0.25">
      <c r="E301" s="15"/>
      <c r="G301" s="17"/>
    </row>
    <row r="302" spans="1:8" x14ac:dyDescent="0.25">
      <c r="E302" s="15"/>
      <c r="F302" s="55"/>
      <c r="G302" s="17"/>
    </row>
    <row r="303" spans="1:8" x14ac:dyDescent="0.25">
      <c r="F303" s="55"/>
    </row>
    <row r="304" spans="1:8" x14ac:dyDescent="0.25">
      <c r="F304" s="55"/>
    </row>
  </sheetData>
  <mergeCells count="279"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86:G286"/>
    <mergeCell ref="F244:G244"/>
    <mergeCell ref="F197:G197"/>
    <mergeCell ref="F138:G138"/>
    <mergeCell ref="A249:H249"/>
    <mergeCell ref="F255:G255"/>
    <mergeCell ref="F252:G252"/>
    <mergeCell ref="F253:G253"/>
    <mergeCell ref="F254:G254"/>
    <mergeCell ref="F245:G245"/>
    <mergeCell ref="F246:G246"/>
    <mergeCell ref="F247:G247"/>
    <mergeCell ref="F248:G248"/>
    <mergeCell ref="F233:G233"/>
    <mergeCell ref="F234:G234"/>
    <mergeCell ref="F235:G235"/>
    <mergeCell ref="F224:G224"/>
    <mergeCell ref="F225:G225"/>
    <mergeCell ref="F226:G226"/>
    <mergeCell ref="F227:G227"/>
    <mergeCell ref="F228:G228"/>
    <mergeCell ref="F229:G229"/>
    <mergeCell ref="F230:G230"/>
    <mergeCell ref="F243:G243"/>
    <mergeCell ref="F216:G216"/>
    <mergeCell ref="F257:G257"/>
    <mergeCell ref="A263:H263"/>
    <mergeCell ref="A275:G275"/>
    <mergeCell ref="F264:G264"/>
    <mergeCell ref="F265:G265"/>
    <mergeCell ref="F270:G270"/>
    <mergeCell ref="A271:H271"/>
    <mergeCell ref="F250:G250"/>
    <mergeCell ref="F251:G251"/>
    <mergeCell ref="F256:G256"/>
    <mergeCell ref="F258:G258"/>
    <mergeCell ref="F259:G259"/>
    <mergeCell ref="F260:G260"/>
    <mergeCell ref="F261:G261"/>
    <mergeCell ref="F262:G262"/>
    <mergeCell ref="F272:G272"/>
    <mergeCell ref="F273:G273"/>
    <mergeCell ref="F266:G266"/>
    <mergeCell ref="F267:G267"/>
    <mergeCell ref="F268:G268"/>
    <mergeCell ref="F269:G269"/>
    <mergeCell ref="F217:G217"/>
    <mergeCell ref="F218:G218"/>
    <mergeCell ref="F219:G219"/>
    <mergeCell ref="F220:G220"/>
    <mergeCell ref="F221:G221"/>
    <mergeCell ref="F222:G222"/>
    <mergeCell ref="F223:G223"/>
    <mergeCell ref="F231:G231"/>
    <mergeCell ref="F232:G232"/>
    <mergeCell ref="A236:H236"/>
    <mergeCell ref="F237:G237"/>
    <mergeCell ref="F238:G238"/>
    <mergeCell ref="F239:G239"/>
    <mergeCell ref="F240:G240"/>
    <mergeCell ref="F241:G241"/>
    <mergeCell ref="F242:G242"/>
    <mergeCell ref="F25:G25"/>
    <mergeCell ref="F26:G26"/>
    <mergeCell ref="F31:G31"/>
    <mergeCell ref="F32:G32"/>
    <mergeCell ref="F33:G33"/>
    <mergeCell ref="F50:G50"/>
    <mergeCell ref="F40:G40"/>
    <mergeCell ref="F41:G41"/>
    <mergeCell ref="A42:H42"/>
    <mergeCell ref="F43:G43"/>
    <mergeCell ref="F44:G44"/>
    <mergeCell ref="F45:G45"/>
    <mergeCell ref="F46:G46"/>
    <mergeCell ref="F47:G47"/>
    <mergeCell ref="F48:G48"/>
    <mergeCell ref="F49:G49"/>
    <mergeCell ref="F65:G65"/>
    <mergeCell ref="F23:G23"/>
    <mergeCell ref="F24:G24"/>
    <mergeCell ref="F28:G28"/>
    <mergeCell ref="A1:H8"/>
    <mergeCell ref="A9:H9"/>
    <mergeCell ref="F10:G10"/>
    <mergeCell ref="A12:H12"/>
    <mergeCell ref="F29:G29"/>
    <mergeCell ref="F39:G39"/>
    <mergeCell ref="F37:G37"/>
    <mergeCell ref="F38:G38"/>
    <mergeCell ref="F34:G34"/>
    <mergeCell ref="F35:G35"/>
    <mergeCell ref="F36:G36"/>
    <mergeCell ref="F27:G27"/>
    <mergeCell ref="F30:G30"/>
    <mergeCell ref="A13:H13"/>
    <mergeCell ref="A16:H16"/>
    <mergeCell ref="F15:G15"/>
    <mergeCell ref="F14:G14"/>
    <mergeCell ref="A10:A11"/>
    <mergeCell ref="B10:B11"/>
    <mergeCell ref="F51:G51"/>
    <mergeCell ref="F52:G52"/>
    <mergeCell ref="F53:G53"/>
    <mergeCell ref="F54:G54"/>
    <mergeCell ref="A55:H55"/>
    <mergeCell ref="F56:G56"/>
    <mergeCell ref="F58:G58"/>
    <mergeCell ref="F59:G59"/>
    <mergeCell ref="F61:G61"/>
    <mergeCell ref="F63:G63"/>
    <mergeCell ref="F62:G62"/>
    <mergeCell ref="F57:G57"/>
    <mergeCell ref="F64:G64"/>
    <mergeCell ref="F60:G60"/>
    <mergeCell ref="F77:G77"/>
    <mergeCell ref="F66:G66"/>
    <mergeCell ref="F67:G67"/>
    <mergeCell ref="F68:G68"/>
    <mergeCell ref="A69:H69"/>
    <mergeCell ref="F70:G70"/>
    <mergeCell ref="F71:G71"/>
    <mergeCell ref="F72:G72"/>
    <mergeCell ref="F76:G76"/>
    <mergeCell ref="F73:G73"/>
    <mergeCell ref="F74:G74"/>
    <mergeCell ref="F75:G75"/>
    <mergeCell ref="F78:G78"/>
    <mergeCell ref="F79:G79"/>
    <mergeCell ref="F81:G81"/>
    <mergeCell ref="A84:H84"/>
    <mergeCell ref="A131:H131"/>
    <mergeCell ref="A149:H149"/>
    <mergeCell ref="A166:H166"/>
    <mergeCell ref="F85:G85"/>
    <mergeCell ref="F86:G86"/>
    <mergeCell ref="F87:G87"/>
    <mergeCell ref="F88:G88"/>
    <mergeCell ref="A100:H100"/>
    <mergeCell ref="F113:G113"/>
    <mergeCell ref="F114:G114"/>
    <mergeCell ref="F151:G151"/>
    <mergeCell ref="F152:G152"/>
    <mergeCell ref="F153:G153"/>
    <mergeCell ref="F154:G154"/>
    <mergeCell ref="F155:G155"/>
    <mergeCell ref="F161:G161"/>
    <mergeCell ref="F156:G156"/>
    <mergeCell ref="F89:G89"/>
    <mergeCell ref="F125:G125"/>
    <mergeCell ref="F126:G126"/>
    <mergeCell ref="A215:H215"/>
    <mergeCell ref="F90:G90"/>
    <mergeCell ref="F91:G91"/>
    <mergeCell ref="F92:G92"/>
    <mergeCell ref="F93:G93"/>
    <mergeCell ref="A83:H83"/>
    <mergeCell ref="A165:H165"/>
    <mergeCell ref="A214:H214"/>
    <mergeCell ref="F295:G295"/>
    <mergeCell ref="F157:G157"/>
    <mergeCell ref="F158:G158"/>
    <mergeCell ref="F159:G159"/>
    <mergeCell ref="F160:G160"/>
    <mergeCell ref="F102:G102"/>
    <mergeCell ref="F103:G103"/>
    <mergeCell ref="F104:G104"/>
    <mergeCell ref="F105:G105"/>
    <mergeCell ref="F106:G106"/>
    <mergeCell ref="A101:H101"/>
    <mergeCell ref="F94:G94"/>
    <mergeCell ref="F95:G95"/>
    <mergeCell ref="F96:G96"/>
    <mergeCell ref="F97:G97"/>
    <mergeCell ref="F98:G98"/>
    <mergeCell ref="F127:G127"/>
    <mergeCell ref="F118:G118"/>
    <mergeCell ref="F129:G129"/>
    <mergeCell ref="F133:G133"/>
    <mergeCell ref="F150:G150"/>
    <mergeCell ref="F162:G162"/>
    <mergeCell ref="F134:G134"/>
    <mergeCell ref="F135:G135"/>
    <mergeCell ref="F136:G136"/>
    <mergeCell ref="F128:G128"/>
    <mergeCell ref="F130:G130"/>
    <mergeCell ref="F132:G132"/>
    <mergeCell ref="F148:G148"/>
    <mergeCell ref="F122:G122"/>
    <mergeCell ref="F111:G111"/>
    <mergeCell ref="F112:G112"/>
    <mergeCell ref="F117:G117"/>
    <mergeCell ref="F119:G119"/>
    <mergeCell ref="F120:G120"/>
    <mergeCell ref="F121:G121"/>
    <mergeCell ref="F123:G123"/>
    <mergeCell ref="F124:G124"/>
    <mergeCell ref="F107:G107"/>
    <mergeCell ref="F108:G108"/>
    <mergeCell ref="F109:G109"/>
    <mergeCell ref="F110:G110"/>
    <mergeCell ref="F115:G115"/>
    <mergeCell ref="F116:G116"/>
    <mergeCell ref="F185:G185"/>
    <mergeCell ref="F190:G190"/>
    <mergeCell ref="F187:G187"/>
    <mergeCell ref="F188:G188"/>
    <mergeCell ref="F189:G189"/>
    <mergeCell ref="F186:G186"/>
    <mergeCell ref="F167:G167"/>
    <mergeCell ref="F137:G137"/>
    <mergeCell ref="F139:G139"/>
    <mergeCell ref="F140:G140"/>
    <mergeCell ref="F142:G142"/>
    <mergeCell ref="F141:G141"/>
    <mergeCell ref="F143:G143"/>
    <mergeCell ref="F147:G147"/>
    <mergeCell ref="F145:G145"/>
    <mergeCell ref="F146:G146"/>
    <mergeCell ref="F144:G144"/>
    <mergeCell ref="F163:G163"/>
    <mergeCell ref="A164:G164"/>
    <mergeCell ref="F207:G207"/>
    <mergeCell ref="F193:G193"/>
    <mergeCell ref="F195:G195"/>
    <mergeCell ref="F194:G194"/>
    <mergeCell ref="F196:G196"/>
    <mergeCell ref="F198:G198"/>
    <mergeCell ref="A192:H192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A277:H277"/>
    <mergeCell ref="A278:H278"/>
    <mergeCell ref="F279:G279"/>
    <mergeCell ref="F280:G280"/>
    <mergeCell ref="F291:G291"/>
    <mergeCell ref="A293:G293"/>
    <mergeCell ref="F17:G17"/>
    <mergeCell ref="F21:G21"/>
    <mergeCell ref="F20:G20"/>
    <mergeCell ref="F19:G19"/>
    <mergeCell ref="F18:G18"/>
    <mergeCell ref="F22:G22"/>
    <mergeCell ref="F208:G208"/>
    <mergeCell ref="F210:G210"/>
    <mergeCell ref="F211:G211"/>
    <mergeCell ref="A213:G213"/>
    <mergeCell ref="F209:G209"/>
    <mergeCell ref="F202:G202"/>
    <mergeCell ref="F203:G203"/>
    <mergeCell ref="F199:G199"/>
    <mergeCell ref="A201:H201"/>
    <mergeCell ref="F204:G204"/>
    <mergeCell ref="F206:G206"/>
    <mergeCell ref="F205:G205"/>
  </mergeCells>
  <phoneticPr fontId="13" type="noConversion"/>
  <conditionalFormatting sqref="B60:C60">
    <cfRule type="duplicateValues" dxfId="3" priority="4"/>
  </conditionalFormatting>
  <conditionalFormatting sqref="C139">
    <cfRule type="duplicateValues" dxfId="2" priority="3"/>
  </conditionalFormatting>
  <conditionalFormatting sqref="B139">
    <cfRule type="duplicateValues" dxfId="1" priority="2"/>
  </conditionalFormatting>
  <conditionalFormatting sqref="B253:C253">
    <cfRule type="duplicateValues" dxfId="0" priority="1"/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3" fitToHeight="6" orientation="portrait" r:id="rId1"/>
  <headerFooter>
    <oddFooter>Página &amp;P de &amp;N</oddFooter>
  </headerFooter>
  <rowBreaks count="3" manualBreakCount="3">
    <brk id="54" max="7" man="1"/>
    <brk id="191" max="7" man="1"/>
    <brk id="2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Orçamentaria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Jose De Carvalho</dc:creator>
  <cp:lastModifiedBy>Felipe Jose De Carvalho</cp:lastModifiedBy>
  <cp:lastPrinted>2023-10-20T14:07:47Z</cp:lastPrinted>
  <dcterms:created xsi:type="dcterms:W3CDTF">2015-06-05T18:19:34Z</dcterms:created>
  <dcterms:modified xsi:type="dcterms:W3CDTF">2023-10-20T14:41:54Z</dcterms:modified>
</cp:coreProperties>
</file>